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9320" windowHeight="940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DL79" i="1" l="1"/>
  <c r="CR79" i="1" l="1"/>
  <c r="EY79" i="1" l="1"/>
  <c r="DY79" i="1" l="1"/>
  <c r="EL79" i="1"/>
  <c r="CA79" i="1"/>
</calcChain>
</file>

<file path=xl/sharedStrings.xml><?xml version="1.0" encoding="utf-8"?>
<sst xmlns="http://schemas.openxmlformats.org/spreadsheetml/2006/main" count="424" uniqueCount="233">
  <si>
    <t xml:space="preserve">Реестр источников доходов местного бюджета                       </t>
  </si>
  <si>
    <t>на 20</t>
  </si>
  <si>
    <t>18</t>
  </si>
  <si>
    <t>год и плановый период 20</t>
  </si>
  <si>
    <t>19</t>
  </si>
  <si>
    <t>и 20</t>
  </si>
  <si>
    <t>20</t>
  </si>
  <si>
    <t xml:space="preserve"> годов</t>
  </si>
  <si>
    <t>Коды</t>
  </si>
  <si>
    <t>Форма по ОКУД</t>
  </si>
  <si>
    <t>0505307</t>
  </si>
  <si>
    <t>на "</t>
  </si>
  <si>
    <t>01</t>
  </si>
  <si>
    <t>"</t>
  </si>
  <si>
    <t>октября</t>
  </si>
  <si>
    <t xml:space="preserve"> г.</t>
  </si>
  <si>
    <t>Дата</t>
  </si>
  <si>
    <t>Дата формирования</t>
  </si>
  <si>
    <t>Наименование финансового органа
(органа управления государственного внебюджетного фонда)</t>
  </si>
  <si>
    <t>Финансовое управление администрации Находкинского городского округа</t>
  </si>
  <si>
    <t>Глава по БК</t>
  </si>
  <si>
    <t>992</t>
  </si>
  <si>
    <t>Наименование бюджета</t>
  </si>
  <si>
    <t>Бюджет Находкинского городского округа</t>
  </si>
  <si>
    <t>по ОКТМО</t>
  </si>
  <si>
    <t>05714000</t>
  </si>
  <si>
    <t>Единица измерения: руб.</t>
  </si>
  <si>
    <t>по ОКЕИ</t>
  </si>
  <si>
    <t>385</t>
  </si>
  <si>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</si>
  <si>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</si>
  <si>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</si>
  <si>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</si>
  <si>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</si>
  <si>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</t>
  </si>
  <si>
    <t>Кассовые поступления
в текущем финансовом году
(по состоянию на</t>
  </si>
  <si>
    <t>Оценка исполнения</t>
  </si>
  <si>
    <t>Прогноз доходов бюджета</t>
  </si>
  <si>
    <t>код</t>
  </si>
  <si>
    <t>наименование</t>
  </si>
  <si>
    <t>бюджета на 20</t>
  </si>
  <si>
    <t>(текущий 
финансовый год)</t>
  </si>
  <si>
    <t>г.)</t>
  </si>
  <si>
    <t>(очередной финансовый год)</t>
  </si>
  <si>
    <t>(первый год планового периода)</t>
  </si>
  <si>
    <t>(второй год планового периода)</t>
  </si>
  <si>
    <t>Налог на доходы физических лиц</t>
  </si>
  <si>
    <t>182 1 01 02000 01 0000 110</t>
  </si>
  <si>
    <t>Федеральная налоговая служба</t>
  </si>
  <si>
    <t>010</t>
  </si>
  <si>
    <t>Акцизы по подакцизным товарам(продукции),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</si>
  <si>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</si>
  <si>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</si>
  <si>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</si>
  <si>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</si>
  <si>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</si>
  <si>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</si>
  <si>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</si>
  <si>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</si>
  <si>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</si>
  <si>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</si>
  <si>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 по делам, рассматриваемым в судах общей юрисдикции, мировыми судьями</t>
  </si>
  <si>
    <t>182 1 08 03000 01 0000 110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</si>
  <si>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</si>
  <si>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</si>
  <si>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</si>
  <si>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</si>
  <si>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имушества, находящегося в собственности городских округов(за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</si>
  <si>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</si>
  <si>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048 1 12 01000 01 0000 120</t>
  </si>
  <si>
    <t>Федеральная служба по надзору в сфере природопользования</t>
  </si>
  <si>
    <t>Прочие доходы от оказания платных услуг поглучателями средств бюджетов городских округов</t>
  </si>
  <si>
    <t>Прочие доходы от компенсации затрат бюджетов городских округов</t>
  </si>
  <si>
    <t>21</t>
  </si>
  <si>
    <t>Доходы от продажи земельных участков,государственная пошлина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</si>
  <si>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округов(за исключением земельных участков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</si>
  <si>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</si>
  <si>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</si>
  <si>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000 1 16 00000 00 0000 000</t>
  </si>
  <si>
    <t>Доходы, закрепляемые за различными администраторами</t>
  </si>
  <si>
    <t>Прочие неналоговые доходы</t>
  </si>
  <si>
    <t>Прочие субсидии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</si>
  <si>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</si>
  <si>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</si>
  <si>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</si>
  <si>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</si>
  <si>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</si>
  <si>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</si>
  <si>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</si>
  <si>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Дотация бюджетам городских округов на поддержку мер по обеспечению сбалансированности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</si>
  <si>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</si>
  <si>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</si>
  <si>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</si>
  <si>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</si>
  <si>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</si>
  <si>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</si>
  <si>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</si>
  <si>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</si>
  <si>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</si>
  <si>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</si>
  <si>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</si>
  <si>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</si>
  <si>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</si>
  <si>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</si>
  <si>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</si>
  <si>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</si>
  <si>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</si>
  <si>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</si>
  <si>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</si>
  <si>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</si>
  <si>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</si>
  <si>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</si>
  <si>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</si>
  <si>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</si>
  <si>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</si>
  <si>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</si>
  <si>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</si>
  <si>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</si>
  <si>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</si>
  <si>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</si>
  <si>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</si>
  <si>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39</t>
  </si>
  <si>
    <t>Доходы от сдачи в аренду имущества, составляющего казну городских округов(за исключением земельных участков)</t>
  </si>
  <si>
    <t>992 2 02 15002 04 0000 150</t>
  </si>
  <si>
    <t>851 2 02 25555 04 0000 150</t>
  </si>
  <si>
    <t>Субсидии бюджетам городских округов на реализацию программ формирования современной городской среды</t>
  </si>
  <si>
    <t>874 2 02 30029 04 0000 150</t>
  </si>
  <si>
    <t>851 2 02 35120 04 0000 150</t>
  </si>
  <si>
    <t>40</t>
  </si>
  <si>
    <t>41</t>
  </si>
  <si>
    <t>Доходы от продажи земельных участков, находящихся в собственности городских округов(за исключением земельных участков муниципальных бюджетных и автономных учреждений)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</si>
  <si>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</si>
  <si>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851 2 02 35082 04 0000 150</t>
  </si>
  <si>
    <t>874 2 02 45303 04 0000 150</t>
  </si>
  <si>
    <t>992 2 07 04050 04 0000 150</t>
  </si>
  <si>
    <t>Налог, взимаемый в связи с применением упрощенной системы налогообложения</t>
  </si>
  <si>
    <t>182 1 05 01000 00 0000 110</t>
  </si>
  <si>
    <t>38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</si>
  <si>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</si>
  <si>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</si>
  <si>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</si>
  <si>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</si>
  <si>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</si>
  <si>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</si>
  <si>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</si>
  <si>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</si>
  <si>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</si>
  <si>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Прочие субвенции бюджетам городских округов</t>
  </si>
  <si>
    <t>Доходы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</si>
  <si>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МКУ "Департамент архитектуры, градостроительства и землепользования города Находка"</t>
  </si>
  <si>
    <t>Государственная пошлина за выдачу разрешения на установку рекламной конструкции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</si>
  <si>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</si>
  <si>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в виде прибыли,приходящейся на доли в уставных(складочных) капиталах хозяйственных товариществ и обществ, или дивидендов по акциям, принадлежащим городским округам</t>
  </si>
  <si>
    <t>877 1 11 05012 04 0000 120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</si>
  <si>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</si>
  <si>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877 1 11 05024 04 0000 120</t>
  </si>
  <si>
    <t>992 1 08 07173 01 0000 110</t>
  </si>
  <si>
    <t>877 1 08 07150 01 0000 110</t>
  </si>
  <si>
    <t>877 1 11 05312 04 0000 120</t>
  </si>
  <si>
    <t>877 1 14 06012 04 0000 430</t>
  </si>
  <si>
    <t>877 1 14 06312 04 0000 430</t>
  </si>
  <si>
    <t>000 1 17 00000 00 0000 000</t>
  </si>
  <si>
    <t>52</t>
  </si>
  <si>
    <t>992 1 11 07014 04 0000 120</t>
  </si>
  <si>
    <t>992 1 14 02040 04 0000 410</t>
  </si>
  <si>
    <t>877 1 14 06024 04 0000 430</t>
  </si>
  <si>
    <t>992 1 11 01040 04 0000 120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</si>
  <si>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  </t>
  </si>
  <si>
    <t>877 1 11 05410 04 0000 120</t>
  </si>
  <si>
    <t>851 2 02 25576 04 0000 150</t>
  </si>
  <si>
    <t>Субсидии бюджетам городских округов на обеспечение комплексного развития сельских территорий</t>
  </si>
  <si>
    <t>53</t>
  </si>
  <si>
    <t>Прочие дотации</t>
  </si>
  <si>
    <t>992 2 02 19999 04 0000 150</t>
  </si>
  <si>
    <t>857 2 02 25590 04 0000 150</t>
  </si>
  <si>
    <t>А.А.Воронина</t>
  </si>
  <si>
    <t>37</t>
  </si>
  <si>
    <t>50</t>
  </si>
  <si>
    <t>54</t>
  </si>
  <si>
    <t>55</t>
  </si>
  <si>
    <t>000 1 13 02994 04 0000 130</t>
  </si>
  <si>
    <t>000 1 13 01994 04 0000 130</t>
  </si>
  <si>
    <t>000 1 11 05074 04 0000 120</t>
  </si>
  <si>
    <t>000 1 11 05034 04 0000 120</t>
  </si>
  <si>
    <t>182 1 03 02000 01 0000 110</t>
  </si>
  <si>
    <t>Субсидии бюджетам городских округов на государственную поддержку организаций, входящих в систему спортивной подготовки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</si>
  <si>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</si>
  <si>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</si>
  <si>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56</t>
  </si>
  <si>
    <t>57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</si>
  <si>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</si>
  <si>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</si>
  <si>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</si>
  <si>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</si>
  <si>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</si>
  <si>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</si>
  <si>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техническое оснащение региональных и муниципальных музеев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</si>
  <si>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</si>
  <si>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</si>
  <si>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</si>
  <si>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</si>
  <si>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Единая субвенция бюджетам городских округов из бюджета субъекта Российской Федерации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</si>
  <si>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</si>
  <si>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</si>
  <si>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</si>
  <si>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Прочие межбюджетные трансферты, передаваемые бюджетам городских округов</t>
  </si>
  <si>
    <t>Прочие безвозмездные поступления в бюджеты городских округов</t>
  </si>
  <si>
    <t>Возврат остатков субсидий на поддержку отрасли культуры из бюджетов городских округов</t>
  </si>
  <si>
    <t>851 2 02 20077 04 0000 150</t>
  </si>
  <si>
    <t>Администрации Находкинского городского округа</t>
  </si>
  <si>
    <t>851 2 02 203000 4 0000 150</t>
  </si>
  <si>
    <t xml:space="preserve"> 851 2 02 20303 04 0000 150</t>
  </si>
  <si>
    <t>875 2 022508104 0000 150</t>
  </si>
  <si>
    <t>МКУ Центр по обеспечению деятельности учреждений сферы физической культуры и спрта НГО</t>
  </si>
  <si>
    <t xml:space="preserve"> 851 2 02 25497 04 0000 150</t>
  </si>
  <si>
    <t>МКУ Централизованная бухгалтерия муниципальных учреждений культуры НГО</t>
  </si>
  <si>
    <t>851 2 02 25505 04 0000 150</t>
  </si>
  <si>
    <t>857 2 02 25517 04 0000 150</t>
  </si>
  <si>
    <t>000 2 02 29999 04 0000 150</t>
  </si>
  <si>
    <t xml:space="preserve"> 000 2 02 30024 04 0000 150</t>
  </si>
  <si>
    <t xml:space="preserve"> 874 2 02 35304 04 0000 150</t>
  </si>
  <si>
    <t xml:space="preserve"> 851 2 02 35930 04 0000 150</t>
  </si>
  <si>
    <t xml:space="preserve"> 851 2 02 36900 04 0000 150</t>
  </si>
  <si>
    <t xml:space="preserve"> 000 2 02 39999 04 0000 150</t>
  </si>
  <si>
    <t xml:space="preserve"> 874 2 02 45179 04 0000 150</t>
  </si>
  <si>
    <t xml:space="preserve"> 851 2 02 49001 04 0000 150</t>
  </si>
  <si>
    <t xml:space="preserve"> 000 2 02 49999 04 0000 150</t>
  </si>
  <si>
    <t xml:space="preserve"> 000 2 19 25519 04 0000 150</t>
  </si>
  <si>
    <t xml:space="preserve">33 </t>
  </si>
  <si>
    <t>851 1 11 09044 04 0020 120</t>
  </si>
  <si>
    <t>МКУ Центр экономического планирования и финансирования муниципальных образовательных учреждений НГО</t>
  </si>
  <si>
    <t xml:space="preserve">Начальник финансового управления </t>
  </si>
  <si>
    <t>10.10.2024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</si>
</sst>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sz val="7.4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6.5"/>
      <color rgb="FFFF0000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8" fillId="0" borderId="36" xfId="0" applyFont="1" applyBorder="1" applyAlignment="1">
      <alignment wrapText="1"/>
    </xf>
    <xf numFmtId="0" fontId="6" fillId="0" borderId="9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49" fontId="6" fillId="0" borderId="9" xfId="0" applyNumberFormat="1" applyFont="1" applyBorder="1" applyAlignment="1">
      <alignment horizontal="center"/>
    </xf>
    <xf numFmtId="0" fontId="8" fillId="0" borderId="35" xfId="0" applyFont="1" applyBorder="1" applyAlignment="1">
      <alignment horizontal="left" wrapText="1"/>
    </xf>
    <xf numFmtId="49" fontId="6" fillId="0" borderId="34" xfId="0" applyNumberFormat="1" applyFont="1" applyBorder="1" applyAlignment="1">
      <alignment horizontal="center"/>
    </xf>
    <xf numFmtId="0" fontId="6" fillId="0" borderId="34" xfId="0" applyFont="1" applyBorder="1" applyAlignment="1">
      <alignment horizontal="left" wrapText="1"/>
    </xf>
    <xf numFmtId="0" fontId="6" fillId="0" borderId="3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8" fillId="0" borderId="9" xfId="0" applyFont="1" applyBorder="1" applyAlignment="1">
      <alignment wrapText="1"/>
    </xf>
    <xf numFmtId="49" fontId="6" fillId="0" borderId="35" xfId="0" applyNumberFormat="1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0" fontId="8" fillId="0" borderId="35" xfId="0" applyFont="1" applyBorder="1" applyAlignme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34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49" fontId="6" fillId="0" borderId="9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35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8" fillId="0" borderId="37" xfId="0" applyFont="1" applyBorder="1" applyAlignment="1">
      <alignment horizontal="left" wrapText="1"/>
    </xf>
    <xf numFmtId="49" fontId="6" fillId="0" borderId="43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 wrapText="1"/>
    </xf>
    <xf numFmtId="49" fontId="6" fillId="0" borderId="5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38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/>
    </xf>
    <xf numFmtId="49" fontId="6" fillId="0" borderId="28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" fontId="6" fillId="0" borderId="30" xfId="0" applyNumberFormat="1" applyFont="1" applyBorder="1" applyAlignment="1">
      <alignment horizontal="center"/>
    </xf>
    <xf numFmtId="4" fontId="6" fillId="0" borderId="38" xfId="0" applyNumberFormat="1" applyFont="1" applyBorder="1" applyAlignment="1">
      <alignment horizontal="center"/>
    </xf>
    <xf numFmtId="4" fontId="6" fillId="0" borderId="36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4" fontId="6" fillId="0" borderId="37" xfId="0" applyNumberFormat="1" applyFont="1" applyBorder="1" applyAlignment="1">
      <alignment horizontal="center"/>
    </xf>
    <xf numFmtId="4" fontId="6" fillId="0" borderId="39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6" fillId="0" borderId="35" xfId="0" applyNumberFormat="1" applyFont="1" applyBorder="1" applyAlignment="1">
      <alignment horizontal="center"/>
    </xf>
    <xf numFmtId="4" fontId="6" fillId="0" borderId="43" xfId="0" applyNumberFormat="1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51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0" fontId="6" fillId="0" borderId="32" xfId="0" applyFont="1" applyBorder="1" applyAlignment="1">
      <alignment horizontal="left" wrapText="1"/>
    </xf>
    <xf numFmtId="0" fontId="8" fillId="0" borderId="32" xfId="0" applyFont="1" applyBorder="1" applyAlignment="1">
      <alignment horizontal="left" wrapText="1"/>
    </xf>
    <xf numFmtId="49" fontId="6" fillId="0" borderId="32" xfId="0" applyNumberFormat="1" applyFont="1" applyBorder="1" applyAlignment="1">
      <alignment horizontal="left" wrapText="1"/>
    </xf>
    <xf numFmtId="0" fontId="6" fillId="0" borderId="52" xfId="0" applyFont="1" applyBorder="1" applyAlignment="1">
      <alignment horizontal="left" wrapText="1"/>
    </xf>
    <xf numFmtId="0" fontId="6" fillId="0" borderId="53" xfId="0" applyFont="1" applyBorder="1" applyAlignment="1">
      <alignment horizontal="left" wrapText="1"/>
    </xf>
    <xf numFmtId="49" fontId="6" fillId="0" borderId="33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left" wrapText="1"/>
    </xf>
    <xf numFmtId="49" fontId="6" fillId="0" borderId="35" xfId="0" applyNumberFormat="1" applyFont="1" applyBorder="1" applyAlignment="1">
      <alignment horizontal="left" wrapText="1"/>
    </xf>
    <xf numFmtId="49" fontId="6" fillId="0" borderId="37" xfId="0" applyNumberFormat="1" applyFont="1" applyBorder="1" applyAlignment="1">
      <alignment horizontal="center"/>
    </xf>
    <xf numFmtId="49" fontId="6" fillId="0" borderId="47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6" fillId="0" borderId="35" xfId="0" applyFont="1" applyBorder="1" applyAlignment="1">
      <alignment horizontal="left" wrapText="1"/>
    </xf>
    <xf numFmtId="49" fontId="6" fillId="2" borderId="36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9" xfId="0" applyBorder="1" applyAlignment="1">
      <alignment horizontal="left" wrapText="1"/>
    </xf>
    <xf numFmtId="0" fontId="6" fillId="0" borderId="37" xfId="0" applyFont="1" applyBorder="1" applyAlignment="1">
      <alignment horizontal="left" wrapText="1"/>
    </xf>
    <xf numFmtId="4" fontId="8" fillId="0" borderId="11" xfId="0" applyNumberFormat="1" applyFont="1" applyBorder="1" applyAlignment="1">
      <alignment horizontal="center"/>
    </xf>
    <xf numFmtId="4" fontId="8" fillId="0" borderId="35" xfId="0" applyNumberFormat="1" applyFont="1" applyBorder="1" applyAlignment="1">
      <alignment horizontal="center"/>
    </xf>
    <xf numFmtId="4" fontId="8" fillId="0" borderId="37" xfId="0" applyNumberFormat="1" applyFont="1" applyBorder="1" applyAlignment="1">
      <alignment horizontal="center"/>
    </xf>
    <xf numFmtId="4" fontId="10" fillId="0" borderId="49" xfId="0" applyNumberFormat="1" applyFont="1" applyBorder="1" applyAlignment="1">
      <alignment horizontal="center"/>
    </xf>
    <xf numFmtId="4" fontId="10" fillId="0" borderId="41" xfId="0" applyNumberFormat="1" applyFont="1" applyBorder="1" applyAlignment="1">
      <alignment horizontal="center"/>
    </xf>
    <xf numFmtId="4" fontId="10" fillId="0" borderId="48" xfId="0" applyNumberFormat="1" applyFont="1" applyBorder="1" applyAlignment="1">
      <alignment horizontal="center"/>
    </xf>
    <xf numFmtId="4" fontId="10" fillId="0" borderId="42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10" fillId="0" borderId="40" xfId="0" applyNumberFormat="1" applyFont="1" applyBorder="1" applyAlignment="1">
      <alignment horizontal="center"/>
    </xf>
    <xf numFmtId="49" fontId="10" fillId="0" borderId="41" xfId="0" applyNumberFormat="1" applyFont="1" applyBorder="1" applyAlignment="1">
      <alignment horizontal="center"/>
    </xf>
    <xf numFmtId="49" fontId="10" fillId="0" borderId="4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49" fontId="6" fillId="0" borderId="46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0" fontId="8" fillId="0" borderId="38" xfId="0" applyFont="1" applyBorder="1" applyAlignment="1">
      <alignment horizontal="left" wrapText="1"/>
    </xf>
    <xf numFmtId="49" fontId="6" fillId="0" borderId="45" xfId="0" applyNumberFormat="1" applyFont="1" applyBorder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0" fontId="8" fillId="0" borderId="34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6" fillId="0" borderId="32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49" fontId="6" fillId="0" borderId="6" xfId="0" applyNumberFormat="1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4" fontId="6" fillId="0" borderId="16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6" fillId="0" borderId="20" xfId="0" applyNumberFormat="1" applyFont="1" applyBorder="1" applyAlignment="1">
      <alignment horizontal="center"/>
    </xf>
    <xf numFmtId="49" fontId="6" fillId="0" borderId="44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6" fillId="0" borderId="24" xfId="0" applyNumberFormat="1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7" xfId="0" applyBorder="1" applyAlignment="1">
      <alignment horizontal="center"/>
    </xf>
    <xf numFmtId="49" fontId="6" fillId="0" borderId="50" xfId="0" applyNumberFormat="1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4" fontId="6" fillId="0" borderId="36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35" xfId="0" applyFont="1" applyBorder="1" applyAlignment="1">
      <alignment horizontal="center" wrapText="1"/>
    </xf>
    <xf numFmtId="49" fontId="6" fillId="0" borderId="43" xfId="0" applyNumberFormat="1" applyFont="1" applyBorder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4" fontId="6" fillId="0" borderId="11" xfId="0" applyNumberFormat="1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/>
    </xf>
    <xf numFmtId="4" fontId="6" fillId="0" borderId="32" xfId="0" applyNumberFormat="1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86"/>
  <sheetViews>
    <sheetView tabSelected="1" workbookViewId="0">
      <selection activeCell="HM12" sqref="HM12"/>
    </sheetView>
  </sheetViews>
  <sheetFormatPr defaultColWidth="0.85546875" defaultRowHeight="11.25" x14ac:dyDescent="0.2"/>
  <cols>
    <col min="1" max="1" width="1.42578125" style="3" customWidth="1"/>
    <col min="2" max="3" width="0.85546875" style="3"/>
    <col min="4" max="4" width="2.140625" style="3" customWidth="1"/>
    <col min="5" max="5" width="0.140625" style="3" hidden="1" customWidth="1"/>
    <col min="6" max="6" width="0.28515625" style="3" hidden="1" customWidth="1"/>
    <col min="7" max="7" width="0.85546875" style="3" hidden="1" customWidth="1"/>
    <col min="8" max="8" width="0.7109375" style="3" hidden="1" customWidth="1"/>
    <col min="9" max="9" width="1.28515625" style="3" hidden="1" customWidth="1"/>
    <col min="10" max="10" width="0.140625" style="3" hidden="1" customWidth="1"/>
    <col min="11" max="11" width="0.85546875" style="3" hidden="1" customWidth="1"/>
    <col min="12" max="12" width="0.7109375" style="3" hidden="1" customWidth="1"/>
    <col min="13" max="13" width="0.85546875" style="3" hidden="1" customWidth="1"/>
    <col min="14" max="14" width="0.28515625" style="3" hidden="1" customWidth="1"/>
    <col min="15" max="15" width="0.85546875" style="3" hidden="1" customWidth="1"/>
    <col min="16" max="16" width="3" style="3" customWidth="1"/>
    <col min="17" max="18" width="0.85546875" style="3"/>
    <col min="19" max="19" width="1" style="3" customWidth="1"/>
    <col min="20" max="20" width="1.42578125" style="3" customWidth="1"/>
    <col min="21" max="24" width="0.85546875" style="3"/>
    <col min="25" max="25" width="1.5703125" style="3" customWidth="1"/>
    <col min="26" max="27" width="0.85546875" style="3"/>
    <col min="28" max="28" width="2.140625" style="3" customWidth="1"/>
    <col min="29" max="29" width="0.85546875" style="3" customWidth="1"/>
    <col min="30" max="30" width="0.85546875" style="3" hidden="1" customWidth="1"/>
    <col min="31" max="42" width="0.85546875" style="3"/>
    <col min="43" max="43" width="1.5703125" style="3" customWidth="1"/>
    <col min="44" max="44" width="5" style="3" customWidth="1"/>
    <col min="45" max="56" width="0.85546875" style="3"/>
    <col min="57" max="57" width="7.42578125" style="3" customWidth="1"/>
    <col min="58" max="65" width="0.85546875" style="3"/>
    <col min="66" max="66" width="1.140625" style="3" customWidth="1"/>
    <col min="67" max="67" width="0.5703125" style="3" customWidth="1"/>
    <col min="68" max="68" width="2.42578125" style="3" customWidth="1"/>
    <col min="69" max="87" width="0.85546875" style="3"/>
    <col min="88" max="88" width="0.85546875" style="3" hidden="1" customWidth="1"/>
    <col min="89" max="89" width="0.85546875" style="3"/>
    <col min="90" max="90" width="0.28515625" style="3" customWidth="1"/>
    <col min="91" max="91" width="0.85546875" style="3"/>
    <col min="92" max="92" width="1" style="3" customWidth="1"/>
    <col min="93" max="93" width="0.85546875" style="3" hidden="1" customWidth="1"/>
    <col min="94" max="94" width="1.42578125" style="3" customWidth="1"/>
    <col min="95" max="95" width="0.85546875" style="3" hidden="1" customWidth="1"/>
    <col min="96" max="96" width="1" style="3" customWidth="1"/>
    <col min="97" max="97" width="0.85546875" style="3"/>
    <col min="98" max="98" width="0.42578125" style="3" customWidth="1"/>
    <col min="99" max="99" width="1.42578125" style="3" customWidth="1"/>
    <col min="100" max="101" width="0.42578125" style="3" customWidth="1"/>
    <col min="102" max="102" width="1.5703125" style="3" customWidth="1"/>
    <col min="103" max="103" width="1.140625" style="3" customWidth="1"/>
    <col min="104" max="104" width="0.85546875" style="3"/>
    <col min="105" max="105" width="2.28515625" style="3" customWidth="1"/>
    <col min="106" max="106" width="0.85546875" style="3"/>
    <col min="107" max="107" width="0.28515625" style="3" customWidth="1"/>
    <col min="108" max="108" width="0.85546875" style="3" customWidth="1"/>
    <col min="109" max="110" width="0.85546875" style="3" hidden="1" customWidth="1"/>
    <col min="111" max="111" width="0.28515625" style="3" customWidth="1"/>
    <col min="112" max="112" width="0.7109375" style="3" customWidth="1"/>
    <col min="113" max="115" width="0.85546875" style="3" hidden="1" customWidth="1"/>
    <col min="116" max="125" width="0.85546875" style="3"/>
    <col min="126" max="126" width="1.42578125" style="3" customWidth="1"/>
    <col min="127" max="127" width="0.85546875" style="3" customWidth="1"/>
    <col min="128" max="128" width="0.85546875" style="3" hidden="1" customWidth="1"/>
    <col min="129" max="140" width="0.85546875" style="3"/>
    <col min="141" max="141" width="0.28515625" style="3" customWidth="1"/>
    <col min="142" max="147" width="0.85546875" style="3"/>
    <col min="148" max="148" width="1.7109375" style="3" bestFit="1" customWidth="1"/>
    <col min="149" max="152" width="0.85546875" style="3"/>
    <col min="153" max="153" width="0.28515625" style="3" customWidth="1"/>
    <col min="154" max="154" width="0.85546875" style="3" hidden="1" customWidth="1"/>
    <col min="155" max="256" width="0.85546875" style="3"/>
    <col min="257" max="257" width="1.42578125" style="3" bestFit="1" customWidth="1"/>
    <col min="258" max="264" width="0.85546875" style="3"/>
    <col min="265" max="265" width="1.28515625" style="3" customWidth="1"/>
    <col min="266" max="266" width="0.140625" style="3" customWidth="1"/>
    <col min="267" max="270" width="0" style="3" hidden="1" customWidth="1"/>
    <col min="271" max="284" width="0.85546875" style="3"/>
    <col min="285" max="285" width="0.85546875" style="3" customWidth="1"/>
    <col min="286" max="286" width="0" style="3" hidden="1" customWidth="1"/>
    <col min="287" max="298" width="0.85546875" style="3"/>
    <col min="299" max="299" width="1.5703125" style="3" customWidth="1"/>
    <col min="300" max="300" width="3.42578125" style="3" customWidth="1"/>
    <col min="301" max="512" width="0.85546875" style="3"/>
    <col min="513" max="513" width="1.42578125" style="3" bestFit="1" customWidth="1"/>
    <col min="514" max="520" width="0.85546875" style="3"/>
    <col min="521" max="521" width="1.28515625" style="3" customWidth="1"/>
    <col min="522" max="522" width="0.140625" style="3" customWidth="1"/>
    <col min="523" max="526" width="0" style="3" hidden="1" customWidth="1"/>
    <col min="527" max="540" width="0.85546875" style="3"/>
    <col min="541" max="541" width="0.85546875" style="3" customWidth="1"/>
    <col min="542" max="542" width="0" style="3" hidden="1" customWidth="1"/>
    <col min="543" max="554" width="0.85546875" style="3"/>
    <col min="555" max="555" width="1.5703125" style="3" customWidth="1"/>
    <col min="556" max="556" width="3.42578125" style="3" customWidth="1"/>
    <col min="557" max="768" width="0.85546875" style="3"/>
    <col min="769" max="769" width="1.42578125" style="3" bestFit="1" customWidth="1"/>
    <col min="770" max="776" width="0.85546875" style="3"/>
    <col min="777" max="777" width="1.28515625" style="3" customWidth="1"/>
    <col min="778" max="778" width="0.140625" style="3" customWidth="1"/>
    <col min="779" max="782" width="0" style="3" hidden="1" customWidth="1"/>
    <col min="783" max="796" width="0.85546875" style="3"/>
    <col min="797" max="797" width="0.85546875" style="3" customWidth="1"/>
    <col min="798" max="798" width="0" style="3" hidden="1" customWidth="1"/>
    <col min="799" max="810" width="0.85546875" style="3"/>
    <col min="811" max="811" width="1.5703125" style="3" customWidth="1"/>
    <col min="812" max="812" width="3.42578125" style="3" customWidth="1"/>
    <col min="813" max="1024" width="0.85546875" style="3"/>
    <col min="1025" max="1025" width="1.42578125" style="3" bestFit="1" customWidth="1"/>
    <col min="1026" max="1032" width="0.85546875" style="3"/>
    <col min="1033" max="1033" width="1.28515625" style="3" customWidth="1"/>
    <col min="1034" max="1034" width="0.140625" style="3" customWidth="1"/>
    <col min="1035" max="1038" width="0" style="3" hidden="1" customWidth="1"/>
    <col min="1039" max="1052" width="0.85546875" style="3"/>
    <col min="1053" max="1053" width="0.85546875" style="3" customWidth="1"/>
    <col min="1054" max="1054" width="0" style="3" hidden="1" customWidth="1"/>
    <col min="1055" max="1066" width="0.85546875" style="3"/>
    <col min="1067" max="1067" width="1.5703125" style="3" customWidth="1"/>
    <col min="1068" max="1068" width="3.42578125" style="3" customWidth="1"/>
    <col min="1069" max="1280" width="0.85546875" style="3"/>
    <col min="1281" max="1281" width="1.42578125" style="3" bestFit="1" customWidth="1"/>
    <col min="1282" max="1288" width="0.85546875" style="3"/>
    <col min="1289" max="1289" width="1.28515625" style="3" customWidth="1"/>
    <col min="1290" max="1290" width="0.140625" style="3" customWidth="1"/>
    <col min="1291" max="1294" width="0" style="3" hidden="1" customWidth="1"/>
    <col min="1295" max="1308" width="0.85546875" style="3"/>
    <col min="1309" max="1309" width="0.85546875" style="3" customWidth="1"/>
    <col min="1310" max="1310" width="0" style="3" hidden="1" customWidth="1"/>
    <col min="1311" max="1322" width="0.85546875" style="3"/>
    <col min="1323" max="1323" width="1.5703125" style="3" customWidth="1"/>
    <col min="1324" max="1324" width="3.42578125" style="3" customWidth="1"/>
    <col min="1325" max="1536" width="0.85546875" style="3"/>
    <col min="1537" max="1537" width="1.42578125" style="3" bestFit="1" customWidth="1"/>
    <col min="1538" max="1544" width="0.85546875" style="3"/>
    <col min="1545" max="1545" width="1.28515625" style="3" customWidth="1"/>
    <col min="1546" max="1546" width="0.140625" style="3" customWidth="1"/>
    <col min="1547" max="1550" width="0" style="3" hidden="1" customWidth="1"/>
    <col min="1551" max="1564" width="0.85546875" style="3"/>
    <col min="1565" max="1565" width="0.85546875" style="3" customWidth="1"/>
    <col min="1566" max="1566" width="0" style="3" hidden="1" customWidth="1"/>
    <col min="1567" max="1578" width="0.85546875" style="3"/>
    <col min="1579" max="1579" width="1.5703125" style="3" customWidth="1"/>
    <col min="1580" max="1580" width="3.42578125" style="3" customWidth="1"/>
    <col min="1581" max="1792" width="0.85546875" style="3"/>
    <col min="1793" max="1793" width="1.42578125" style="3" bestFit="1" customWidth="1"/>
    <col min="1794" max="1800" width="0.85546875" style="3"/>
    <col min="1801" max="1801" width="1.28515625" style="3" customWidth="1"/>
    <col min="1802" max="1802" width="0.140625" style="3" customWidth="1"/>
    <col min="1803" max="1806" width="0" style="3" hidden="1" customWidth="1"/>
    <col min="1807" max="1820" width="0.85546875" style="3"/>
    <col min="1821" max="1821" width="0.85546875" style="3" customWidth="1"/>
    <col min="1822" max="1822" width="0" style="3" hidden="1" customWidth="1"/>
    <col min="1823" max="1834" width="0.85546875" style="3"/>
    <col min="1835" max="1835" width="1.5703125" style="3" customWidth="1"/>
    <col min="1836" max="1836" width="3.42578125" style="3" customWidth="1"/>
    <col min="1837" max="2048" width="0.85546875" style="3"/>
    <col min="2049" max="2049" width="1.42578125" style="3" bestFit="1" customWidth="1"/>
    <col min="2050" max="2056" width="0.85546875" style="3"/>
    <col min="2057" max="2057" width="1.28515625" style="3" customWidth="1"/>
    <col min="2058" max="2058" width="0.140625" style="3" customWidth="1"/>
    <col min="2059" max="2062" width="0" style="3" hidden="1" customWidth="1"/>
    <col min="2063" max="2076" width="0.85546875" style="3"/>
    <col min="2077" max="2077" width="0.85546875" style="3" customWidth="1"/>
    <col min="2078" max="2078" width="0" style="3" hidden="1" customWidth="1"/>
    <col min="2079" max="2090" width="0.85546875" style="3"/>
    <col min="2091" max="2091" width="1.5703125" style="3" customWidth="1"/>
    <col min="2092" max="2092" width="3.42578125" style="3" customWidth="1"/>
    <col min="2093" max="2304" width="0.85546875" style="3"/>
    <col min="2305" max="2305" width="1.42578125" style="3" bestFit="1" customWidth="1"/>
    <col min="2306" max="2312" width="0.85546875" style="3"/>
    <col min="2313" max="2313" width="1.28515625" style="3" customWidth="1"/>
    <col min="2314" max="2314" width="0.140625" style="3" customWidth="1"/>
    <col min="2315" max="2318" width="0" style="3" hidden="1" customWidth="1"/>
    <col min="2319" max="2332" width="0.85546875" style="3"/>
    <col min="2333" max="2333" width="0.85546875" style="3" customWidth="1"/>
    <col min="2334" max="2334" width="0" style="3" hidden="1" customWidth="1"/>
    <col min="2335" max="2346" width="0.85546875" style="3"/>
    <col min="2347" max="2347" width="1.5703125" style="3" customWidth="1"/>
    <col min="2348" max="2348" width="3.42578125" style="3" customWidth="1"/>
    <col min="2349" max="2560" width="0.85546875" style="3"/>
    <col min="2561" max="2561" width="1.42578125" style="3" bestFit="1" customWidth="1"/>
    <col min="2562" max="2568" width="0.85546875" style="3"/>
    <col min="2569" max="2569" width="1.28515625" style="3" customWidth="1"/>
    <col min="2570" max="2570" width="0.140625" style="3" customWidth="1"/>
    <col min="2571" max="2574" width="0" style="3" hidden="1" customWidth="1"/>
    <col min="2575" max="2588" width="0.85546875" style="3"/>
    <col min="2589" max="2589" width="0.85546875" style="3" customWidth="1"/>
    <col min="2590" max="2590" width="0" style="3" hidden="1" customWidth="1"/>
    <col min="2591" max="2602" width="0.85546875" style="3"/>
    <col min="2603" max="2603" width="1.5703125" style="3" customWidth="1"/>
    <col min="2604" max="2604" width="3.42578125" style="3" customWidth="1"/>
    <col min="2605" max="2816" width="0.85546875" style="3"/>
    <col min="2817" max="2817" width="1.42578125" style="3" bestFit="1" customWidth="1"/>
    <col min="2818" max="2824" width="0.85546875" style="3"/>
    <col min="2825" max="2825" width="1.28515625" style="3" customWidth="1"/>
    <col min="2826" max="2826" width="0.140625" style="3" customWidth="1"/>
    <col min="2827" max="2830" width="0" style="3" hidden="1" customWidth="1"/>
    <col min="2831" max="2844" width="0.85546875" style="3"/>
    <col min="2845" max="2845" width="0.85546875" style="3" customWidth="1"/>
    <col min="2846" max="2846" width="0" style="3" hidden="1" customWidth="1"/>
    <col min="2847" max="2858" width="0.85546875" style="3"/>
    <col min="2859" max="2859" width="1.5703125" style="3" customWidth="1"/>
    <col min="2860" max="2860" width="3.42578125" style="3" customWidth="1"/>
    <col min="2861" max="3072" width="0.85546875" style="3"/>
    <col min="3073" max="3073" width="1.42578125" style="3" bestFit="1" customWidth="1"/>
    <col min="3074" max="3080" width="0.85546875" style="3"/>
    <col min="3081" max="3081" width="1.28515625" style="3" customWidth="1"/>
    <col min="3082" max="3082" width="0.140625" style="3" customWidth="1"/>
    <col min="3083" max="3086" width="0" style="3" hidden="1" customWidth="1"/>
    <col min="3087" max="3100" width="0.85546875" style="3"/>
    <col min="3101" max="3101" width="0.85546875" style="3" customWidth="1"/>
    <col min="3102" max="3102" width="0" style="3" hidden="1" customWidth="1"/>
    <col min="3103" max="3114" width="0.85546875" style="3"/>
    <col min="3115" max="3115" width="1.5703125" style="3" customWidth="1"/>
    <col min="3116" max="3116" width="3.42578125" style="3" customWidth="1"/>
    <col min="3117" max="3328" width="0.85546875" style="3"/>
    <col min="3329" max="3329" width="1.42578125" style="3" bestFit="1" customWidth="1"/>
    <col min="3330" max="3336" width="0.85546875" style="3"/>
    <col min="3337" max="3337" width="1.28515625" style="3" customWidth="1"/>
    <col min="3338" max="3338" width="0.140625" style="3" customWidth="1"/>
    <col min="3339" max="3342" width="0" style="3" hidden="1" customWidth="1"/>
    <col min="3343" max="3356" width="0.85546875" style="3"/>
    <col min="3357" max="3357" width="0.85546875" style="3" customWidth="1"/>
    <col min="3358" max="3358" width="0" style="3" hidden="1" customWidth="1"/>
    <col min="3359" max="3370" width="0.85546875" style="3"/>
    <col min="3371" max="3371" width="1.5703125" style="3" customWidth="1"/>
    <col min="3372" max="3372" width="3.42578125" style="3" customWidth="1"/>
    <col min="3373" max="3584" width="0.85546875" style="3"/>
    <col min="3585" max="3585" width="1.42578125" style="3" bestFit="1" customWidth="1"/>
    <col min="3586" max="3592" width="0.85546875" style="3"/>
    <col min="3593" max="3593" width="1.28515625" style="3" customWidth="1"/>
    <col min="3594" max="3594" width="0.140625" style="3" customWidth="1"/>
    <col min="3595" max="3598" width="0" style="3" hidden="1" customWidth="1"/>
    <col min="3599" max="3612" width="0.85546875" style="3"/>
    <col min="3613" max="3613" width="0.85546875" style="3" customWidth="1"/>
    <col min="3614" max="3614" width="0" style="3" hidden="1" customWidth="1"/>
    <col min="3615" max="3626" width="0.85546875" style="3"/>
    <col min="3627" max="3627" width="1.5703125" style="3" customWidth="1"/>
    <col min="3628" max="3628" width="3.42578125" style="3" customWidth="1"/>
    <col min="3629" max="3840" width="0.85546875" style="3"/>
    <col min="3841" max="3841" width="1.42578125" style="3" bestFit="1" customWidth="1"/>
    <col min="3842" max="3848" width="0.85546875" style="3"/>
    <col min="3849" max="3849" width="1.28515625" style="3" customWidth="1"/>
    <col min="3850" max="3850" width="0.140625" style="3" customWidth="1"/>
    <col min="3851" max="3854" width="0" style="3" hidden="1" customWidth="1"/>
    <col min="3855" max="3868" width="0.85546875" style="3"/>
    <col min="3869" max="3869" width="0.85546875" style="3" customWidth="1"/>
    <col min="3870" max="3870" width="0" style="3" hidden="1" customWidth="1"/>
    <col min="3871" max="3882" width="0.85546875" style="3"/>
    <col min="3883" max="3883" width="1.5703125" style="3" customWidth="1"/>
    <col min="3884" max="3884" width="3.42578125" style="3" customWidth="1"/>
    <col min="3885" max="4096" width="0.85546875" style="3"/>
    <col min="4097" max="4097" width="1.42578125" style="3" bestFit="1" customWidth="1"/>
    <col min="4098" max="4104" width="0.85546875" style="3"/>
    <col min="4105" max="4105" width="1.28515625" style="3" customWidth="1"/>
    <col min="4106" max="4106" width="0.140625" style="3" customWidth="1"/>
    <col min="4107" max="4110" width="0" style="3" hidden="1" customWidth="1"/>
    <col min="4111" max="4124" width="0.85546875" style="3"/>
    <col min="4125" max="4125" width="0.85546875" style="3" customWidth="1"/>
    <col min="4126" max="4126" width="0" style="3" hidden="1" customWidth="1"/>
    <col min="4127" max="4138" width="0.85546875" style="3"/>
    <col min="4139" max="4139" width="1.5703125" style="3" customWidth="1"/>
    <col min="4140" max="4140" width="3.42578125" style="3" customWidth="1"/>
    <col min="4141" max="4352" width="0.85546875" style="3"/>
    <col min="4353" max="4353" width="1.42578125" style="3" bestFit="1" customWidth="1"/>
    <col min="4354" max="4360" width="0.85546875" style="3"/>
    <col min="4361" max="4361" width="1.28515625" style="3" customWidth="1"/>
    <col min="4362" max="4362" width="0.140625" style="3" customWidth="1"/>
    <col min="4363" max="4366" width="0" style="3" hidden="1" customWidth="1"/>
    <col min="4367" max="4380" width="0.85546875" style="3"/>
    <col min="4381" max="4381" width="0.85546875" style="3" customWidth="1"/>
    <col min="4382" max="4382" width="0" style="3" hidden="1" customWidth="1"/>
    <col min="4383" max="4394" width="0.85546875" style="3"/>
    <col min="4395" max="4395" width="1.5703125" style="3" customWidth="1"/>
    <col min="4396" max="4396" width="3.42578125" style="3" customWidth="1"/>
    <col min="4397" max="4608" width="0.85546875" style="3"/>
    <col min="4609" max="4609" width="1.42578125" style="3" bestFit="1" customWidth="1"/>
    <col min="4610" max="4616" width="0.85546875" style="3"/>
    <col min="4617" max="4617" width="1.28515625" style="3" customWidth="1"/>
    <col min="4618" max="4618" width="0.140625" style="3" customWidth="1"/>
    <col min="4619" max="4622" width="0" style="3" hidden="1" customWidth="1"/>
    <col min="4623" max="4636" width="0.85546875" style="3"/>
    <col min="4637" max="4637" width="0.85546875" style="3" customWidth="1"/>
    <col min="4638" max="4638" width="0" style="3" hidden="1" customWidth="1"/>
    <col min="4639" max="4650" width="0.85546875" style="3"/>
    <col min="4651" max="4651" width="1.5703125" style="3" customWidth="1"/>
    <col min="4652" max="4652" width="3.42578125" style="3" customWidth="1"/>
    <col min="4653" max="4864" width="0.85546875" style="3"/>
    <col min="4865" max="4865" width="1.42578125" style="3" bestFit="1" customWidth="1"/>
    <col min="4866" max="4872" width="0.85546875" style="3"/>
    <col min="4873" max="4873" width="1.28515625" style="3" customWidth="1"/>
    <col min="4874" max="4874" width="0.140625" style="3" customWidth="1"/>
    <col min="4875" max="4878" width="0" style="3" hidden="1" customWidth="1"/>
    <col min="4879" max="4892" width="0.85546875" style="3"/>
    <col min="4893" max="4893" width="0.85546875" style="3" customWidth="1"/>
    <col min="4894" max="4894" width="0" style="3" hidden="1" customWidth="1"/>
    <col min="4895" max="4906" width="0.85546875" style="3"/>
    <col min="4907" max="4907" width="1.5703125" style="3" customWidth="1"/>
    <col min="4908" max="4908" width="3.42578125" style="3" customWidth="1"/>
    <col min="4909" max="5120" width="0.85546875" style="3"/>
    <col min="5121" max="5121" width="1.42578125" style="3" bestFit="1" customWidth="1"/>
    <col min="5122" max="5128" width="0.85546875" style="3"/>
    <col min="5129" max="5129" width="1.28515625" style="3" customWidth="1"/>
    <col min="5130" max="5130" width="0.140625" style="3" customWidth="1"/>
    <col min="5131" max="5134" width="0" style="3" hidden="1" customWidth="1"/>
    <col min="5135" max="5148" width="0.85546875" style="3"/>
    <col min="5149" max="5149" width="0.85546875" style="3" customWidth="1"/>
    <col min="5150" max="5150" width="0" style="3" hidden="1" customWidth="1"/>
    <col min="5151" max="5162" width="0.85546875" style="3"/>
    <col min="5163" max="5163" width="1.5703125" style="3" customWidth="1"/>
    <col min="5164" max="5164" width="3.42578125" style="3" customWidth="1"/>
    <col min="5165" max="5376" width="0.85546875" style="3"/>
    <col min="5377" max="5377" width="1.42578125" style="3" bestFit="1" customWidth="1"/>
    <col min="5378" max="5384" width="0.85546875" style="3"/>
    <col min="5385" max="5385" width="1.28515625" style="3" customWidth="1"/>
    <col min="5386" max="5386" width="0.140625" style="3" customWidth="1"/>
    <col min="5387" max="5390" width="0" style="3" hidden="1" customWidth="1"/>
    <col min="5391" max="5404" width="0.85546875" style="3"/>
    <col min="5405" max="5405" width="0.85546875" style="3" customWidth="1"/>
    <col min="5406" max="5406" width="0" style="3" hidden="1" customWidth="1"/>
    <col min="5407" max="5418" width="0.85546875" style="3"/>
    <col min="5419" max="5419" width="1.5703125" style="3" customWidth="1"/>
    <col min="5420" max="5420" width="3.42578125" style="3" customWidth="1"/>
    <col min="5421" max="5632" width="0.85546875" style="3"/>
    <col min="5633" max="5633" width="1.42578125" style="3" bestFit="1" customWidth="1"/>
    <col min="5634" max="5640" width="0.85546875" style="3"/>
    <col min="5641" max="5641" width="1.28515625" style="3" customWidth="1"/>
    <col min="5642" max="5642" width="0.140625" style="3" customWidth="1"/>
    <col min="5643" max="5646" width="0" style="3" hidden="1" customWidth="1"/>
    <col min="5647" max="5660" width="0.85546875" style="3"/>
    <col min="5661" max="5661" width="0.85546875" style="3" customWidth="1"/>
    <col min="5662" max="5662" width="0" style="3" hidden="1" customWidth="1"/>
    <col min="5663" max="5674" width="0.85546875" style="3"/>
    <col min="5675" max="5675" width="1.5703125" style="3" customWidth="1"/>
    <col min="5676" max="5676" width="3.42578125" style="3" customWidth="1"/>
    <col min="5677" max="5888" width="0.85546875" style="3"/>
    <col min="5889" max="5889" width="1.42578125" style="3" bestFit="1" customWidth="1"/>
    <col min="5890" max="5896" width="0.85546875" style="3"/>
    <col min="5897" max="5897" width="1.28515625" style="3" customWidth="1"/>
    <col min="5898" max="5898" width="0.140625" style="3" customWidth="1"/>
    <col min="5899" max="5902" width="0" style="3" hidden="1" customWidth="1"/>
    <col min="5903" max="5916" width="0.85546875" style="3"/>
    <col min="5917" max="5917" width="0.85546875" style="3" customWidth="1"/>
    <col min="5918" max="5918" width="0" style="3" hidden="1" customWidth="1"/>
    <col min="5919" max="5930" width="0.85546875" style="3"/>
    <col min="5931" max="5931" width="1.5703125" style="3" customWidth="1"/>
    <col min="5932" max="5932" width="3.42578125" style="3" customWidth="1"/>
    <col min="5933" max="6144" width="0.85546875" style="3"/>
    <col min="6145" max="6145" width="1.42578125" style="3" bestFit="1" customWidth="1"/>
    <col min="6146" max="6152" width="0.85546875" style="3"/>
    <col min="6153" max="6153" width="1.28515625" style="3" customWidth="1"/>
    <col min="6154" max="6154" width="0.140625" style="3" customWidth="1"/>
    <col min="6155" max="6158" width="0" style="3" hidden="1" customWidth="1"/>
    <col min="6159" max="6172" width="0.85546875" style="3"/>
    <col min="6173" max="6173" width="0.85546875" style="3" customWidth="1"/>
    <col min="6174" max="6174" width="0" style="3" hidden="1" customWidth="1"/>
    <col min="6175" max="6186" width="0.85546875" style="3"/>
    <col min="6187" max="6187" width="1.5703125" style="3" customWidth="1"/>
    <col min="6188" max="6188" width="3.42578125" style="3" customWidth="1"/>
    <col min="6189" max="6400" width="0.85546875" style="3"/>
    <col min="6401" max="6401" width="1.42578125" style="3" bestFit="1" customWidth="1"/>
    <col min="6402" max="6408" width="0.85546875" style="3"/>
    <col min="6409" max="6409" width="1.28515625" style="3" customWidth="1"/>
    <col min="6410" max="6410" width="0.140625" style="3" customWidth="1"/>
    <col min="6411" max="6414" width="0" style="3" hidden="1" customWidth="1"/>
    <col min="6415" max="6428" width="0.85546875" style="3"/>
    <col min="6429" max="6429" width="0.85546875" style="3" customWidth="1"/>
    <col min="6430" max="6430" width="0" style="3" hidden="1" customWidth="1"/>
    <col min="6431" max="6442" width="0.85546875" style="3"/>
    <col min="6443" max="6443" width="1.5703125" style="3" customWidth="1"/>
    <col min="6444" max="6444" width="3.42578125" style="3" customWidth="1"/>
    <col min="6445" max="6656" width="0.85546875" style="3"/>
    <col min="6657" max="6657" width="1.42578125" style="3" bestFit="1" customWidth="1"/>
    <col min="6658" max="6664" width="0.85546875" style="3"/>
    <col min="6665" max="6665" width="1.28515625" style="3" customWidth="1"/>
    <col min="6666" max="6666" width="0.140625" style="3" customWidth="1"/>
    <col min="6667" max="6670" width="0" style="3" hidden="1" customWidth="1"/>
    <col min="6671" max="6684" width="0.85546875" style="3"/>
    <col min="6685" max="6685" width="0.85546875" style="3" customWidth="1"/>
    <col min="6686" max="6686" width="0" style="3" hidden="1" customWidth="1"/>
    <col min="6687" max="6698" width="0.85546875" style="3"/>
    <col min="6699" max="6699" width="1.5703125" style="3" customWidth="1"/>
    <col min="6700" max="6700" width="3.42578125" style="3" customWidth="1"/>
    <col min="6701" max="6912" width="0.85546875" style="3"/>
    <col min="6913" max="6913" width="1.42578125" style="3" bestFit="1" customWidth="1"/>
    <col min="6914" max="6920" width="0.85546875" style="3"/>
    <col min="6921" max="6921" width="1.28515625" style="3" customWidth="1"/>
    <col min="6922" max="6922" width="0.140625" style="3" customWidth="1"/>
    <col min="6923" max="6926" width="0" style="3" hidden="1" customWidth="1"/>
    <col min="6927" max="6940" width="0.85546875" style="3"/>
    <col min="6941" max="6941" width="0.85546875" style="3" customWidth="1"/>
    <col min="6942" max="6942" width="0" style="3" hidden="1" customWidth="1"/>
    <col min="6943" max="6954" width="0.85546875" style="3"/>
    <col min="6955" max="6955" width="1.5703125" style="3" customWidth="1"/>
    <col min="6956" max="6956" width="3.42578125" style="3" customWidth="1"/>
    <col min="6957" max="7168" width="0.85546875" style="3"/>
    <col min="7169" max="7169" width="1.42578125" style="3" bestFit="1" customWidth="1"/>
    <col min="7170" max="7176" width="0.85546875" style="3"/>
    <col min="7177" max="7177" width="1.28515625" style="3" customWidth="1"/>
    <col min="7178" max="7178" width="0.140625" style="3" customWidth="1"/>
    <col min="7179" max="7182" width="0" style="3" hidden="1" customWidth="1"/>
    <col min="7183" max="7196" width="0.85546875" style="3"/>
    <col min="7197" max="7197" width="0.85546875" style="3" customWidth="1"/>
    <col min="7198" max="7198" width="0" style="3" hidden="1" customWidth="1"/>
    <col min="7199" max="7210" width="0.85546875" style="3"/>
    <col min="7211" max="7211" width="1.5703125" style="3" customWidth="1"/>
    <col min="7212" max="7212" width="3.42578125" style="3" customWidth="1"/>
    <col min="7213" max="7424" width="0.85546875" style="3"/>
    <col min="7425" max="7425" width="1.42578125" style="3" bestFit="1" customWidth="1"/>
    <col min="7426" max="7432" width="0.85546875" style="3"/>
    <col min="7433" max="7433" width="1.28515625" style="3" customWidth="1"/>
    <col min="7434" max="7434" width="0.140625" style="3" customWidth="1"/>
    <col min="7435" max="7438" width="0" style="3" hidden="1" customWidth="1"/>
    <col min="7439" max="7452" width="0.85546875" style="3"/>
    <col min="7453" max="7453" width="0.85546875" style="3" customWidth="1"/>
    <col min="7454" max="7454" width="0" style="3" hidden="1" customWidth="1"/>
    <col min="7455" max="7466" width="0.85546875" style="3"/>
    <col min="7467" max="7467" width="1.5703125" style="3" customWidth="1"/>
    <col min="7468" max="7468" width="3.42578125" style="3" customWidth="1"/>
    <col min="7469" max="7680" width="0.85546875" style="3"/>
    <col min="7681" max="7681" width="1.42578125" style="3" bestFit="1" customWidth="1"/>
    <col min="7682" max="7688" width="0.85546875" style="3"/>
    <col min="7689" max="7689" width="1.28515625" style="3" customWidth="1"/>
    <col min="7690" max="7690" width="0.140625" style="3" customWidth="1"/>
    <col min="7691" max="7694" width="0" style="3" hidden="1" customWidth="1"/>
    <col min="7695" max="7708" width="0.85546875" style="3"/>
    <col min="7709" max="7709" width="0.85546875" style="3" customWidth="1"/>
    <col min="7710" max="7710" width="0" style="3" hidden="1" customWidth="1"/>
    <col min="7711" max="7722" width="0.85546875" style="3"/>
    <col min="7723" max="7723" width="1.5703125" style="3" customWidth="1"/>
    <col min="7724" max="7724" width="3.42578125" style="3" customWidth="1"/>
    <col min="7725" max="7936" width="0.85546875" style="3"/>
    <col min="7937" max="7937" width="1.42578125" style="3" bestFit="1" customWidth="1"/>
    <col min="7938" max="7944" width="0.85546875" style="3"/>
    <col min="7945" max="7945" width="1.28515625" style="3" customWidth="1"/>
    <col min="7946" max="7946" width="0.140625" style="3" customWidth="1"/>
    <col min="7947" max="7950" width="0" style="3" hidden="1" customWidth="1"/>
    <col min="7951" max="7964" width="0.85546875" style="3"/>
    <col min="7965" max="7965" width="0.85546875" style="3" customWidth="1"/>
    <col min="7966" max="7966" width="0" style="3" hidden="1" customWidth="1"/>
    <col min="7967" max="7978" width="0.85546875" style="3"/>
    <col min="7979" max="7979" width="1.5703125" style="3" customWidth="1"/>
    <col min="7980" max="7980" width="3.42578125" style="3" customWidth="1"/>
    <col min="7981" max="8192" width="0.85546875" style="3"/>
    <col min="8193" max="8193" width="1.42578125" style="3" bestFit="1" customWidth="1"/>
    <col min="8194" max="8200" width="0.85546875" style="3"/>
    <col min="8201" max="8201" width="1.28515625" style="3" customWidth="1"/>
    <col min="8202" max="8202" width="0.140625" style="3" customWidth="1"/>
    <col min="8203" max="8206" width="0" style="3" hidden="1" customWidth="1"/>
    <col min="8207" max="8220" width="0.85546875" style="3"/>
    <col min="8221" max="8221" width="0.85546875" style="3" customWidth="1"/>
    <col min="8222" max="8222" width="0" style="3" hidden="1" customWidth="1"/>
    <col min="8223" max="8234" width="0.85546875" style="3"/>
    <col min="8235" max="8235" width="1.5703125" style="3" customWidth="1"/>
    <col min="8236" max="8236" width="3.42578125" style="3" customWidth="1"/>
    <col min="8237" max="8448" width="0.85546875" style="3"/>
    <col min="8449" max="8449" width="1.42578125" style="3" bestFit="1" customWidth="1"/>
    <col min="8450" max="8456" width="0.85546875" style="3"/>
    <col min="8457" max="8457" width="1.28515625" style="3" customWidth="1"/>
    <col min="8458" max="8458" width="0.140625" style="3" customWidth="1"/>
    <col min="8459" max="8462" width="0" style="3" hidden="1" customWidth="1"/>
    <col min="8463" max="8476" width="0.85546875" style="3"/>
    <col min="8477" max="8477" width="0.85546875" style="3" customWidth="1"/>
    <col min="8478" max="8478" width="0" style="3" hidden="1" customWidth="1"/>
    <col min="8479" max="8490" width="0.85546875" style="3"/>
    <col min="8491" max="8491" width="1.5703125" style="3" customWidth="1"/>
    <col min="8492" max="8492" width="3.42578125" style="3" customWidth="1"/>
    <col min="8493" max="8704" width="0.85546875" style="3"/>
    <col min="8705" max="8705" width="1.42578125" style="3" bestFit="1" customWidth="1"/>
    <col min="8706" max="8712" width="0.85546875" style="3"/>
    <col min="8713" max="8713" width="1.28515625" style="3" customWidth="1"/>
    <col min="8714" max="8714" width="0.140625" style="3" customWidth="1"/>
    <col min="8715" max="8718" width="0" style="3" hidden="1" customWidth="1"/>
    <col min="8719" max="8732" width="0.85546875" style="3"/>
    <col min="8733" max="8733" width="0.85546875" style="3" customWidth="1"/>
    <col min="8734" max="8734" width="0" style="3" hidden="1" customWidth="1"/>
    <col min="8735" max="8746" width="0.85546875" style="3"/>
    <col min="8747" max="8747" width="1.5703125" style="3" customWidth="1"/>
    <col min="8748" max="8748" width="3.42578125" style="3" customWidth="1"/>
    <col min="8749" max="8960" width="0.85546875" style="3"/>
    <col min="8961" max="8961" width="1.42578125" style="3" bestFit="1" customWidth="1"/>
    <col min="8962" max="8968" width="0.85546875" style="3"/>
    <col min="8969" max="8969" width="1.28515625" style="3" customWidth="1"/>
    <col min="8970" max="8970" width="0.140625" style="3" customWidth="1"/>
    <col min="8971" max="8974" width="0" style="3" hidden="1" customWidth="1"/>
    <col min="8975" max="8988" width="0.85546875" style="3"/>
    <col min="8989" max="8989" width="0.85546875" style="3" customWidth="1"/>
    <col min="8990" max="8990" width="0" style="3" hidden="1" customWidth="1"/>
    <col min="8991" max="9002" width="0.85546875" style="3"/>
    <col min="9003" max="9003" width="1.5703125" style="3" customWidth="1"/>
    <col min="9004" max="9004" width="3.42578125" style="3" customWidth="1"/>
    <col min="9005" max="9216" width="0.85546875" style="3"/>
    <col min="9217" max="9217" width="1.42578125" style="3" bestFit="1" customWidth="1"/>
    <col min="9218" max="9224" width="0.85546875" style="3"/>
    <col min="9225" max="9225" width="1.28515625" style="3" customWidth="1"/>
    <col min="9226" max="9226" width="0.140625" style="3" customWidth="1"/>
    <col min="9227" max="9230" width="0" style="3" hidden="1" customWidth="1"/>
    <col min="9231" max="9244" width="0.85546875" style="3"/>
    <col min="9245" max="9245" width="0.85546875" style="3" customWidth="1"/>
    <col min="9246" max="9246" width="0" style="3" hidden="1" customWidth="1"/>
    <col min="9247" max="9258" width="0.85546875" style="3"/>
    <col min="9259" max="9259" width="1.5703125" style="3" customWidth="1"/>
    <col min="9260" max="9260" width="3.42578125" style="3" customWidth="1"/>
    <col min="9261" max="9472" width="0.85546875" style="3"/>
    <col min="9473" max="9473" width="1.42578125" style="3" bestFit="1" customWidth="1"/>
    <col min="9474" max="9480" width="0.85546875" style="3"/>
    <col min="9481" max="9481" width="1.28515625" style="3" customWidth="1"/>
    <col min="9482" max="9482" width="0.140625" style="3" customWidth="1"/>
    <col min="9483" max="9486" width="0" style="3" hidden="1" customWidth="1"/>
    <col min="9487" max="9500" width="0.85546875" style="3"/>
    <col min="9501" max="9501" width="0.85546875" style="3" customWidth="1"/>
    <col min="9502" max="9502" width="0" style="3" hidden="1" customWidth="1"/>
    <col min="9503" max="9514" width="0.85546875" style="3"/>
    <col min="9515" max="9515" width="1.5703125" style="3" customWidth="1"/>
    <col min="9516" max="9516" width="3.42578125" style="3" customWidth="1"/>
    <col min="9517" max="9728" width="0.85546875" style="3"/>
    <col min="9729" max="9729" width="1.42578125" style="3" bestFit="1" customWidth="1"/>
    <col min="9730" max="9736" width="0.85546875" style="3"/>
    <col min="9737" max="9737" width="1.28515625" style="3" customWidth="1"/>
    <col min="9738" max="9738" width="0.140625" style="3" customWidth="1"/>
    <col min="9739" max="9742" width="0" style="3" hidden="1" customWidth="1"/>
    <col min="9743" max="9756" width="0.85546875" style="3"/>
    <col min="9757" max="9757" width="0.85546875" style="3" customWidth="1"/>
    <col min="9758" max="9758" width="0" style="3" hidden="1" customWidth="1"/>
    <col min="9759" max="9770" width="0.85546875" style="3"/>
    <col min="9771" max="9771" width="1.5703125" style="3" customWidth="1"/>
    <col min="9772" max="9772" width="3.42578125" style="3" customWidth="1"/>
    <col min="9773" max="9984" width="0.85546875" style="3"/>
    <col min="9985" max="9985" width="1.42578125" style="3" bestFit="1" customWidth="1"/>
    <col min="9986" max="9992" width="0.85546875" style="3"/>
    <col min="9993" max="9993" width="1.28515625" style="3" customWidth="1"/>
    <col min="9994" max="9994" width="0.140625" style="3" customWidth="1"/>
    <col min="9995" max="9998" width="0" style="3" hidden="1" customWidth="1"/>
    <col min="9999" max="10012" width="0.85546875" style="3"/>
    <col min="10013" max="10013" width="0.85546875" style="3" customWidth="1"/>
    <col min="10014" max="10014" width="0" style="3" hidden="1" customWidth="1"/>
    <col min="10015" max="10026" width="0.85546875" style="3"/>
    <col min="10027" max="10027" width="1.5703125" style="3" customWidth="1"/>
    <col min="10028" max="10028" width="3.42578125" style="3" customWidth="1"/>
    <col min="10029" max="10240" width="0.85546875" style="3"/>
    <col min="10241" max="10241" width="1.42578125" style="3" bestFit="1" customWidth="1"/>
    <col min="10242" max="10248" width="0.85546875" style="3"/>
    <col min="10249" max="10249" width="1.28515625" style="3" customWidth="1"/>
    <col min="10250" max="10250" width="0.140625" style="3" customWidth="1"/>
    <col min="10251" max="10254" width="0" style="3" hidden="1" customWidth="1"/>
    <col min="10255" max="10268" width="0.85546875" style="3"/>
    <col min="10269" max="10269" width="0.85546875" style="3" customWidth="1"/>
    <col min="10270" max="10270" width="0" style="3" hidden="1" customWidth="1"/>
    <col min="10271" max="10282" width="0.85546875" style="3"/>
    <col min="10283" max="10283" width="1.5703125" style="3" customWidth="1"/>
    <col min="10284" max="10284" width="3.42578125" style="3" customWidth="1"/>
    <col min="10285" max="10496" width="0.85546875" style="3"/>
    <col min="10497" max="10497" width="1.42578125" style="3" bestFit="1" customWidth="1"/>
    <col min="10498" max="10504" width="0.85546875" style="3"/>
    <col min="10505" max="10505" width="1.28515625" style="3" customWidth="1"/>
    <col min="10506" max="10506" width="0.140625" style="3" customWidth="1"/>
    <col min="10507" max="10510" width="0" style="3" hidden="1" customWidth="1"/>
    <col min="10511" max="10524" width="0.85546875" style="3"/>
    <col min="10525" max="10525" width="0.85546875" style="3" customWidth="1"/>
    <col min="10526" max="10526" width="0" style="3" hidden="1" customWidth="1"/>
    <col min="10527" max="10538" width="0.85546875" style="3"/>
    <col min="10539" max="10539" width="1.5703125" style="3" customWidth="1"/>
    <col min="10540" max="10540" width="3.42578125" style="3" customWidth="1"/>
    <col min="10541" max="10752" width="0.85546875" style="3"/>
    <col min="10753" max="10753" width="1.42578125" style="3" bestFit="1" customWidth="1"/>
    <col min="10754" max="10760" width="0.85546875" style="3"/>
    <col min="10761" max="10761" width="1.28515625" style="3" customWidth="1"/>
    <col min="10762" max="10762" width="0.140625" style="3" customWidth="1"/>
    <col min="10763" max="10766" width="0" style="3" hidden="1" customWidth="1"/>
    <col min="10767" max="10780" width="0.85546875" style="3"/>
    <col min="10781" max="10781" width="0.85546875" style="3" customWidth="1"/>
    <col min="10782" max="10782" width="0" style="3" hidden="1" customWidth="1"/>
    <col min="10783" max="10794" width="0.85546875" style="3"/>
    <col min="10795" max="10795" width="1.5703125" style="3" customWidth="1"/>
    <col min="10796" max="10796" width="3.42578125" style="3" customWidth="1"/>
    <col min="10797" max="11008" width="0.85546875" style="3"/>
    <col min="11009" max="11009" width="1.42578125" style="3" bestFit="1" customWidth="1"/>
    <col min="11010" max="11016" width="0.85546875" style="3"/>
    <col min="11017" max="11017" width="1.28515625" style="3" customWidth="1"/>
    <col min="11018" max="11018" width="0.140625" style="3" customWidth="1"/>
    <col min="11019" max="11022" width="0" style="3" hidden="1" customWidth="1"/>
    <col min="11023" max="11036" width="0.85546875" style="3"/>
    <col min="11037" max="11037" width="0.85546875" style="3" customWidth="1"/>
    <col min="11038" max="11038" width="0" style="3" hidden="1" customWidth="1"/>
    <col min="11039" max="11050" width="0.85546875" style="3"/>
    <col min="11051" max="11051" width="1.5703125" style="3" customWidth="1"/>
    <col min="11052" max="11052" width="3.42578125" style="3" customWidth="1"/>
    <col min="11053" max="11264" width="0.85546875" style="3"/>
    <col min="11265" max="11265" width="1.42578125" style="3" bestFit="1" customWidth="1"/>
    <col min="11266" max="11272" width="0.85546875" style="3"/>
    <col min="11273" max="11273" width="1.28515625" style="3" customWidth="1"/>
    <col min="11274" max="11274" width="0.140625" style="3" customWidth="1"/>
    <col min="11275" max="11278" width="0" style="3" hidden="1" customWidth="1"/>
    <col min="11279" max="11292" width="0.85546875" style="3"/>
    <col min="11293" max="11293" width="0.85546875" style="3" customWidth="1"/>
    <col min="11294" max="11294" width="0" style="3" hidden="1" customWidth="1"/>
    <col min="11295" max="11306" width="0.85546875" style="3"/>
    <col min="11307" max="11307" width="1.5703125" style="3" customWidth="1"/>
    <col min="11308" max="11308" width="3.42578125" style="3" customWidth="1"/>
    <col min="11309" max="11520" width="0.85546875" style="3"/>
    <col min="11521" max="11521" width="1.42578125" style="3" bestFit="1" customWidth="1"/>
    <col min="11522" max="11528" width="0.85546875" style="3"/>
    <col min="11529" max="11529" width="1.28515625" style="3" customWidth="1"/>
    <col min="11530" max="11530" width="0.140625" style="3" customWidth="1"/>
    <col min="11531" max="11534" width="0" style="3" hidden="1" customWidth="1"/>
    <col min="11535" max="11548" width="0.85546875" style="3"/>
    <col min="11549" max="11549" width="0.85546875" style="3" customWidth="1"/>
    <col min="11550" max="11550" width="0" style="3" hidden="1" customWidth="1"/>
    <col min="11551" max="11562" width="0.85546875" style="3"/>
    <col min="11563" max="11563" width="1.5703125" style="3" customWidth="1"/>
    <col min="11564" max="11564" width="3.42578125" style="3" customWidth="1"/>
    <col min="11565" max="11776" width="0.85546875" style="3"/>
    <col min="11777" max="11777" width="1.42578125" style="3" bestFit="1" customWidth="1"/>
    <col min="11778" max="11784" width="0.85546875" style="3"/>
    <col min="11785" max="11785" width="1.28515625" style="3" customWidth="1"/>
    <col min="11786" max="11786" width="0.140625" style="3" customWidth="1"/>
    <col min="11787" max="11790" width="0" style="3" hidden="1" customWidth="1"/>
    <col min="11791" max="11804" width="0.85546875" style="3"/>
    <col min="11805" max="11805" width="0.85546875" style="3" customWidth="1"/>
    <col min="11806" max="11806" width="0" style="3" hidden="1" customWidth="1"/>
    <col min="11807" max="11818" width="0.85546875" style="3"/>
    <col min="11819" max="11819" width="1.5703125" style="3" customWidth="1"/>
    <col min="11820" max="11820" width="3.42578125" style="3" customWidth="1"/>
    <col min="11821" max="12032" width="0.85546875" style="3"/>
    <col min="12033" max="12033" width="1.42578125" style="3" bestFit="1" customWidth="1"/>
    <col min="12034" max="12040" width="0.85546875" style="3"/>
    <col min="12041" max="12041" width="1.28515625" style="3" customWidth="1"/>
    <col min="12042" max="12042" width="0.140625" style="3" customWidth="1"/>
    <col min="12043" max="12046" width="0" style="3" hidden="1" customWidth="1"/>
    <col min="12047" max="12060" width="0.85546875" style="3"/>
    <col min="12061" max="12061" width="0.85546875" style="3" customWidth="1"/>
    <col min="12062" max="12062" width="0" style="3" hidden="1" customWidth="1"/>
    <col min="12063" max="12074" width="0.85546875" style="3"/>
    <col min="12075" max="12075" width="1.5703125" style="3" customWidth="1"/>
    <col min="12076" max="12076" width="3.42578125" style="3" customWidth="1"/>
    <col min="12077" max="12288" width="0.85546875" style="3"/>
    <col min="12289" max="12289" width="1.42578125" style="3" bestFit="1" customWidth="1"/>
    <col min="12290" max="12296" width="0.85546875" style="3"/>
    <col min="12297" max="12297" width="1.28515625" style="3" customWidth="1"/>
    <col min="12298" max="12298" width="0.140625" style="3" customWidth="1"/>
    <col min="12299" max="12302" width="0" style="3" hidden="1" customWidth="1"/>
    <col min="12303" max="12316" width="0.85546875" style="3"/>
    <col min="12317" max="12317" width="0.85546875" style="3" customWidth="1"/>
    <col min="12318" max="12318" width="0" style="3" hidden="1" customWidth="1"/>
    <col min="12319" max="12330" width="0.85546875" style="3"/>
    <col min="12331" max="12331" width="1.5703125" style="3" customWidth="1"/>
    <col min="12332" max="12332" width="3.42578125" style="3" customWidth="1"/>
    <col min="12333" max="12544" width="0.85546875" style="3"/>
    <col min="12545" max="12545" width="1.42578125" style="3" bestFit="1" customWidth="1"/>
    <col min="12546" max="12552" width="0.85546875" style="3"/>
    <col min="12553" max="12553" width="1.28515625" style="3" customWidth="1"/>
    <col min="12554" max="12554" width="0.140625" style="3" customWidth="1"/>
    <col min="12555" max="12558" width="0" style="3" hidden="1" customWidth="1"/>
    <col min="12559" max="12572" width="0.85546875" style="3"/>
    <col min="12573" max="12573" width="0.85546875" style="3" customWidth="1"/>
    <col min="12574" max="12574" width="0" style="3" hidden="1" customWidth="1"/>
    <col min="12575" max="12586" width="0.85546875" style="3"/>
    <col min="12587" max="12587" width="1.5703125" style="3" customWidth="1"/>
    <col min="12588" max="12588" width="3.42578125" style="3" customWidth="1"/>
    <col min="12589" max="12800" width="0.85546875" style="3"/>
    <col min="12801" max="12801" width="1.42578125" style="3" bestFit="1" customWidth="1"/>
    <col min="12802" max="12808" width="0.85546875" style="3"/>
    <col min="12809" max="12809" width="1.28515625" style="3" customWidth="1"/>
    <col min="12810" max="12810" width="0.140625" style="3" customWidth="1"/>
    <col min="12811" max="12814" width="0" style="3" hidden="1" customWidth="1"/>
    <col min="12815" max="12828" width="0.85546875" style="3"/>
    <col min="12829" max="12829" width="0.85546875" style="3" customWidth="1"/>
    <col min="12830" max="12830" width="0" style="3" hidden="1" customWidth="1"/>
    <col min="12831" max="12842" width="0.85546875" style="3"/>
    <col min="12843" max="12843" width="1.5703125" style="3" customWidth="1"/>
    <col min="12844" max="12844" width="3.42578125" style="3" customWidth="1"/>
    <col min="12845" max="13056" width="0.85546875" style="3"/>
    <col min="13057" max="13057" width="1.42578125" style="3" bestFit="1" customWidth="1"/>
    <col min="13058" max="13064" width="0.85546875" style="3"/>
    <col min="13065" max="13065" width="1.28515625" style="3" customWidth="1"/>
    <col min="13066" max="13066" width="0.140625" style="3" customWidth="1"/>
    <col min="13067" max="13070" width="0" style="3" hidden="1" customWidth="1"/>
    <col min="13071" max="13084" width="0.85546875" style="3"/>
    <col min="13085" max="13085" width="0.85546875" style="3" customWidth="1"/>
    <col min="13086" max="13086" width="0" style="3" hidden="1" customWidth="1"/>
    <col min="13087" max="13098" width="0.85546875" style="3"/>
    <col min="13099" max="13099" width="1.5703125" style="3" customWidth="1"/>
    <col min="13100" max="13100" width="3.42578125" style="3" customWidth="1"/>
    <col min="13101" max="13312" width="0.85546875" style="3"/>
    <col min="13313" max="13313" width="1.42578125" style="3" bestFit="1" customWidth="1"/>
    <col min="13314" max="13320" width="0.85546875" style="3"/>
    <col min="13321" max="13321" width="1.28515625" style="3" customWidth="1"/>
    <col min="13322" max="13322" width="0.140625" style="3" customWidth="1"/>
    <col min="13323" max="13326" width="0" style="3" hidden="1" customWidth="1"/>
    <col min="13327" max="13340" width="0.85546875" style="3"/>
    <col min="13341" max="13341" width="0.85546875" style="3" customWidth="1"/>
    <col min="13342" max="13342" width="0" style="3" hidden="1" customWidth="1"/>
    <col min="13343" max="13354" width="0.85546875" style="3"/>
    <col min="13355" max="13355" width="1.5703125" style="3" customWidth="1"/>
    <col min="13356" max="13356" width="3.42578125" style="3" customWidth="1"/>
    <col min="13357" max="13568" width="0.85546875" style="3"/>
    <col min="13569" max="13569" width="1.42578125" style="3" bestFit="1" customWidth="1"/>
    <col min="13570" max="13576" width="0.85546875" style="3"/>
    <col min="13577" max="13577" width="1.28515625" style="3" customWidth="1"/>
    <col min="13578" max="13578" width="0.140625" style="3" customWidth="1"/>
    <col min="13579" max="13582" width="0" style="3" hidden="1" customWidth="1"/>
    <col min="13583" max="13596" width="0.85546875" style="3"/>
    <col min="13597" max="13597" width="0.85546875" style="3" customWidth="1"/>
    <col min="13598" max="13598" width="0" style="3" hidden="1" customWidth="1"/>
    <col min="13599" max="13610" width="0.85546875" style="3"/>
    <col min="13611" max="13611" width="1.5703125" style="3" customWidth="1"/>
    <col min="13612" max="13612" width="3.42578125" style="3" customWidth="1"/>
    <col min="13613" max="13824" width="0.85546875" style="3"/>
    <col min="13825" max="13825" width="1.42578125" style="3" bestFit="1" customWidth="1"/>
    <col min="13826" max="13832" width="0.85546875" style="3"/>
    <col min="13833" max="13833" width="1.28515625" style="3" customWidth="1"/>
    <col min="13834" max="13834" width="0.140625" style="3" customWidth="1"/>
    <col min="13835" max="13838" width="0" style="3" hidden="1" customWidth="1"/>
    <col min="13839" max="13852" width="0.85546875" style="3"/>
    <col min="13853" max="13853" width="0.85546875" style="3" customWidth="1"/>
    <col min="13854" max="13854" width="0" style="3" hidden="1" customWidth="1"/>
    <col min="13855" max="13866" width="0.85546875" style="3"/>
    <col min="13867" max="13867" width="1.5703125" style="3" customWidth="1"/>
    <col min="13868" max="13868" width="3.42578125" style="3" customWidth="1"/>
    <col min="13869" max="14080" width="0.85546875" style="3"/>
    <col min="14081" max="14081" width="1.42578125" style="3" bestFit="1" customWidth="1"/>
    <col min="14082" max="14088" width="0.85546875" style="3"/>
    <col min="14089" max="14089" width="1.28515625" style="3" customWidth="1"/>
    <col min="14090" max="14090" width="0.140625" style="3" customWidth="1"/>
    <col min="14091" max="14094" width="0" style="3" hidden="1" customWidth="1"/>
    <col min="14095" max="14108" width="0.85546875" style="3"/>
    <col min="14109" max="14109" width="0.85546875" style="3" customWidth="1"/>
    <col min="14110" max="14110" width="0" style="3" hidden="1" customWidth="1"/>
    <col min="14111" max="14122" width="0.85546875" style="3"/>
    <col min="14123" max="14123" width="1.5703125" style="3" customWidth="1"/>
    <col min="14124" max="14124" width="3.42578125" style="3" customWidth="1"/>
    <col min="14125" max="14336" width="0.85546875" style="3"/>
    <col min="14337" max="14337" width="1.42578125" style="3" bestFit="1" customWidth="1"/>
    <col min="14338" max="14344" width="0.85546875" style="3"/>
    <col min="14345" max="14345" width="1.28515625" style="3" customWidth="1"/>
    <col min="14346" max="14346" width="0.140625" style="3" customWidth="1"/>
    <col min="14347" max="14350" width="0" style="3" hidden="1" customWidth="1"/>
    <col min="14351" max="14364" width="0.85546875" style="3"/>
    <col min="14365" max="14365" width="0.85546875" style="3" customWidth="1"/>
    <col min="14366" max="14366" width="0" style="3" hidden="1" customWidth="1"/>
    <col min="14367" max="14378" width="0.85546875" style="3"/>
    <col min="14379" max="14379" width="1.5703125" style="3" customWidth="1"/>
    <col min="14380" max="14380" width="3.42578125" style="3" customWidth="1"/>
    <col min="14381" max="14592" width="0.85546875" style="3"/>
    <col min="14593" max="14593" width="1.42578125" style="3" bestFit="1" customWidth="1"/>
    <col min="14594" max="14600" width="0.85546875" style="3"/>
    <col min="14601" max="14601" width="1.28515625" style="3" customWidth="1"/>
    <col min="14602" max="14602" width="0.140625" style="3" customWidth="1"/>
    <col min="14603" max="14606" width="0" style="3" hidden="1" customWidth="1"/>
    <col min="14607" max="14620" width="0.85546875" style="3"/>
    <col min="14621" max="14621" width="0.85546875" style="3" customWidth="1"/>
    <col min="14622" max="14622" width="0" style="3" hidden="1" customWidth="1"/>
    <col min="14623" max="14634" width="0.85546875" style="3"/>
    <col min="14635" max="14635" width="1.5703125" style="3" customWidth="1"/>
    <col min="14636" max="14636" width="3.42578125" style="3" customWidth="1"/>
    <col min="14637" max="14848" width="0.85546875" style="3"/>
    <col min="14849" max="14849" width="1.42578125" style="3" bestFit="1" customWidth="1"/>
    <col min="14850" max="14856" width="0.85546875" style="3"/>
    <col min="14857" max="14857" width="1.28515625" style="3" customWidth="1"/>
    <col min="14858" max="14858" width="0.140625" style="3" customWidth="1"/>
    <col min="14859" max="14862" width="0" style="3" hidden="1" customWidth="1"/>
    <col min="14863" max="14876" width="0.85546875" style="3"/>
    <col min="14877" max="14877" width="0.85546875" style="3" customWidth="1"/>
    <col min="14878" max="14878" width="0" style="3" hidden="1" customWidth="1"/>
    <col min="14879" max="14890" width="0.85546875" style="3"/>
    <col min="14891" max="14891" width="1.5703125" style="3" customWidth="1"/>
    <col min="14892" max="14892" width="3.42578125" style="3" customWidth="1"/>
    <col min="14893" max="15104" width="0.85546875" style="3"/>
    <col min="15105" max="15105" width="1.42578125" style="3" bestFit="1" customWidth="1"/>
    <col min="15106" max="15112" width="0.85546875" style="3"/>
    <col min="15113" max="15113" width="1.28515625" style="3" customWidth="1"/>
    <col min="15114" max="15114" width="0.140625" style="3" customWidth="1"/>
    <col min="15115" max="15118" width="0" style="3" hidden="1" customWidth="1"/>
    <col min="15119" max="15132" width="0.85546875" style="3"/>
    <col min="15133" max="15133" width="0.85546875" style="3" customWidth="1"/>
    <col min="15134" max="15134" width="0" style="3" hidden="1" customWidth="1"/>
    <col min="15135" max="15146" width="0.85546875" style="3"/>
    <col min="15147" max="15147" width="1.5703125" style="3" customWidth="1"/>
    <col min="15148" max="15148" width="3.42578125" style="3" customWidth="1"/>
    <col min="15149" max="15360" width="0.85546875" style="3"/>
    <col min="15361" max="15361" width="1.42578125" style="3" bestFit="1" customWidth="1"/>
    <col min="15362" max="15368" width="0.85546875" style="3"/>
    <col min="15369" max="15369" width="1.28515625" style="3" customWidth="1"/>
    <col min="15370" max="15370" width="0.140625" style="3" customWidth="1"/>
    <col min="15371" max="15374" width="0" style="3" hidden="1" customWidth="1"/>
    <col min="15375" max="15388" width="0.85546875" style="3"/>
    <col min="15389" max="15389" width="0.85546875" style="3" customWidth="1"/>
    <col min="15390" max="15390" width="0" style="3" hidden="1" customWidth="1"/>
    <col min="15391" max="15402" width="0.85546875" style="3"/>
    <col min="15403" max="15403" width="1.5703125" style="3" customWidth="1"/>
    <col min="15404" max="15404" width="3.42578125" style="3" customWidth="1"/>
    <col min="15405" max="15616" width="0.85546875" style="3"/>
    <col min="15617" max="15617" width="1.42578125" style="3" bestFit="1" customWidth="1"/>
    <col min="15618" max="15624" width="0.85546875" style="3"/>
    <col min="15625" max="15625" width="1.28515625" style="3" customWidth="1"/>
    <col min="15626" max="15626" width="0.140625" style="3" customWidth="1"/>
    <col min="15627" max="15630" width="0" style="3" hidden="1" customWidth="1"/>
    <col min="15631" max="15644" width="0.85546875" style="3"/>
    <col min="15645" max="15645" width="0.85546875" style="3" customWidth="1"/>
    <col min="15646" max="15646" width="0" style="3" hidden="1" customWidth="1"/>
    <col min="15647" max="15658" width="0.85546875" style="3"/>
    <col min="15659" max="15659" width="1.5703125" style="3" customWidth="1"/>
    <col min="15660" max="15660" width="3.42578125" style="3" customWidth="1"/>
    <col min="15661" max="15872" width="0.85546875" style="3"/>
    <col min="15873" max="15873" width="1.42578125" style="3" bestFit="1" customWidth="1"/>
    <col min="15874" max="15880" width="0.85546875" style="3"/>
    <col min="15881" max="15881" width="1.28515625" style="3" customWidth="1"/>
    <col min="15882" max="15882" width="0.140625" style="3" customWidth="1"/>
    <col min="15883" max="15886" width="0" style="3" hidden="1" customWidth="1"/>
    <col min="15887" max="15900" width="0.85546875" style="3"/>
    <col min="15901" max="15901" width="0.85546875" style="3" customWidth="1"/>
    <col min="15902" max="15902" width="0" style="3" hidden="1" customWidth="1"/>
    <col min="15903" max="15914" width="0.85546875" style="3"/>
    <col min="15915" max="15915" width="1.5703125" style="3" customWidth="1"/>
    <col min="15916" max="15916" width="3.42578125" style="3" customWidth="1"/>
    <col min="15917" max="16128" width="0.85546875" style="3"/>
    <col min="16129" max="16129" width="1.42578125" style="3" bestFit="1" customWidth="1"/>
    <col min="16130" max="16136" width="0.85546875" style="3"/>
    <col min="16137" max="16137" width="1.28515625" style="3" customWidth="1"/>
    <col min="16138" max="16138" width="0.140625" style="3" customWidth="1"/>
    <col min="16139" max="16142" width="0" style="3" hidden="1" customWidth="1"/>
    <col min="16143" max="16156" width="0.85546875" style="3"/>
    <col min="16157" max="16157" width="0.85546875" style="3" customWidth="1"/>
    <col min="16158" max="16158" width="0" style="3" hidden="1" customWidth="1"/>
    <col min="16159" max="16170" width="0.85546875" style="3"/>
    <col min="16171" max="16171" width="1.5703125" style="3" customWidth="1"/>
    <col min="16172" max="16172" width="3.42578125" style="3" customWidth="1"/>
    <col min="16173" max="16384" width="0.85546875" style="3"/>
  </cols>
  <sheetData>
    <row r="1" spans="1:167" s="1" customFormat="1" ht="2.25" customHeight="1" x14ac:dyDescent="0.2">
      <c r="FH1" s="2"/>
      <c r="FI1" s="2"/>
      <c r="FJ1" s="2"/>
      <c r="FK1" s="2"/>
    </row>
    <row r="2" spans="1:167" s="1" customFormat="1" ht="3" hidden="1" customHeight="1" x14ac:dyDescent="0.2">
      <c r="FH2" s="2"/>
      <c r="FI2" s="2"/>
      <c r="FJ2" s="2"/>
      <c r="FK2" s="2"/>
    </row>
    <row r="3" spans="1:167" hidden="1" x14ac:dyDescent="0.2"/>
    <row r="4" spans="1:167" s="4" customFormat="1" ht="23.25" customHeight="1" x14ac:dyDescent="0.25">
      <c r="B4" s="218" t="s">
        <v>0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218"/>
      <c r="CB4" s="218"/>
      <c r="CC4" s="218"/>
      <c r="CD4" s="218"/>
      <c r="CE4" s="218"/>
      <c r="CF4" s="218"/>
      <c r="CG4" s="218"/>
      <c r="CH4" s="218"/>
      <c r="CI4" s="218"/>
      <c r="CJ4" s="218"/>
      <c r="CK4" s="218"/>
      <c r="CL4" s="218"/>
      <c r="CM4" s="218"/>
      <c r="CN4" s="218"/>
      <c r="CO4" s="218"/>
      <c r="CP4" s="218"/>
      <c r="CQ4" s="218"/>
      <c r="CR4" s="218"/>
      <c r="CS4" s="218"/>
      <c r="CT4" s="218"/>
      <c r="CU4" s="218"/>
      <c r="CV4" s="218"/>
      <c r="CW4" s="218"/>
      <c r="CX4" s="218"/>
      <c r="CY4" s="218"/>
      <c r="CZ4" s="218"/>
      <c r="DA4" s="218"/>
      <c r="DB4" s="218"/>
      <c r="DC4" s="218"/>
      <c r="DD4" s="218"/>
      <c r="DE4" s="218"/>
      <c r="DF4" s="218"/>
      <c r="DG4" s="218"/>
      <c r="DH4" s="218"/>
      <c r="DI4" s="218"/>
      <c r="DJ4" s="218"/>
      <c r="DK4" s="218"/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18"/>
      <c r="EC4" s="218"/>
      <c r="ED4" s="218"/>
      <c r="EE4" s="218"/>
      <c r="EF4" s="218"/>
      <c r="EG4" s="218"/>
      <c r="EH4" s="218"/>
      <c r="EI4" s="218"/>
      <c r="EJ4" s="218"/>
      <c r="EK4" s="218"/>
      <c r="EL4" s="218"/>
      <c r="EM4" s="218"/>
      <c r="EN4" s="218"/>
      <c r="EO4" s="218"/>
      <c r="EP4" s="218"/>
      <c r="EQ4" s="218"/>
      <c r="ER4" s="218"/>
      <c r="ES4" s="218"/>
      <c r="ET4" s="218"/>
      <c r="EU4" s="218"/>
      <c r="EV4" s="218"/>
      <c r="EW4" s="218"/>
      <c r="EX4" s="218"/>
      <c r="EY4" s="218"/>
      <c r="EZ4" s="218"/>
      <c r="FA4" s="218"/>
      <c r="FB4" s="218"/>
      <c r="FC4" s="218"/>
      <c r="FD4" s="218"/>
      <c r="FE4" s="218"/>
      <c r="FF4" s="218"/>
      <c r="FG4" s="218"/>
      <c r="FH4" s="218"/>
      <c r="FI4" s="218"/>
      <c r="FJ4" s="218"/>
    </row>
    <row r="5" spans="1:167" s="5" customFormat="1" ht="12.75" customHeight="1" x14ac:dyDescent="0.2"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157" t="s">
        <v>1</v>
      </c>
      <c r="BH5" s="157"/>
      <c r="BI5" s="157"/>
      <c r="BJ5" s="157"/>
      <c r="BK5" s="157"/>
      <c r="BL5" s="157"/>
      <c r="BM5" s="158" t="s">
        <v>110</v>
      </c>
      <c r="BN5" s="158"/>
      <c r="BO5" s="158"/>
      <c r="BP5" s="157" t="s">
        <v>3</v>
      </c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8" t="s">
        <v>111</v>
      </c>
      <c r="CO5" s="158"/>
      <c r="CP5" s="158"/>
      <c r="CQ5" s="157" t="s">
        <v>5</v>
      </c>
      <c r="CR5" s="157"/>
      <c r="CS5" s="157"/>
      <c r="CT5" s="157"/>
      <c r="CU5" s="157"/>
      <c r="CV5" s="158" t="s">
        <v>112</v>
      </c>
      <c r="CW5" s="158"/>
      <c r="CX5" s="158"/>
      <c r="CY5" s="159" t="s">
        <v>7</v>
      </c>
      <c r="CZ5" s="159"/>
      <c r="DA5" s="159"/>
      <c r="DB5" s="159"/>
      <c r="DC5" s="159"/>
      <c r="DD5" s="159"/>
      <c r="DE5" s="159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</row>
    <row r="6" spans="1:167" s="6" customFormat="1" ht="3.75" customHeight="1" x14ac:dyDescent="0.2"/>
    <row r="7" spans="1:167" s="7" customFormat="1" ht="12" customHeight="1" thickBot="1" x14ac:dyDescent="0.2">
      <c r="EY7" s="163" t="s">
        <v>8</v>
      </c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5"/>
    </row>
    <row r="8" spans="1:167" s="7" customFormat="1" ht="12" customHeight="1" x14ac:dyDescent="0.15">
      <c r="ER8" s="7">
        <v>0</v>
      </c>
      <c r="EV8" s="8"/>
      <c r="EW8" s="8" t="s">
        <v>9</v>
      </c>
      <c r="EY8" s="166" t="s">
        <v>10</v>
      </c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8"/>
    </row>
    <row r="9" spans="1:167" s="7" customFormat="1" ht="12" customHeight="1" x14ac:dyDescent="0.15">
      <c r="BP9" s="100" t="s">
        <v>11</v>
      </c>
      <c r="BQ9" s="100"/>
      <c r="BR9" s="100"/>
      <c r="BS9" s="100"/>
      <c r="BT9" s="100"/>
      <c r="BU9" s="101" t="s">
        <v>12</v>
      </c>
      <c r="BV9" s="101"/>
      <c r="BW9" s="101"/>
      <c r="BX9" s="102" t="s">
        <v>13</v>
      </c>
      <c r="BY9" s="102"/>
      <c r="BZ9" s="101" t="s">
        <v>14</v>
      </c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0">
        <v>20</v>
      </c>
      <c r="CO9" s="100"/>
      <c r="CP9" s="100"/>
      <c r="CQ9" s="103" t="s">
        <v>109</v>
      </c>
      <c r="CR9" s="103"/>
      <c r="CS9" s="103"/>
      <c r="CT9" s="96" t="s">
        <v>15</v>
      </c>
      <c r="CU9" s="96"/>
      <c r="CV9" s="96"/>
      <c r="EV9" s="8"/>
      <c r="EW9" s="8" t="s">
        <v>16</v>
      </c>
      <c r="EY9" s="160" t="s">
        <v>232</v>
      </c>
      <c r="EZ9" s="161"/>
      <c r="FA9" s="161"/>
      <c r="FB9" s="161"/>
      <c r="FC9" s="161"/>
      <c r="FD9" s="161"/>
      <c r="FE9" s="161"/>
      <c r="FF9" s="161"/>
      <c r="FG9" s="161"/>
      <c r="FH9" s="161"/>
      <c r="FI9" s="161"/>
      <c r="FJ9" s="161"/>
      <c r="FK9" s="162"/>
    </row>
    <row r="10" spans="1:167" s="7" customFormat="1" ht="12" customHeight="1" x14ac:dyDescent="0.15">
      <c r="EV10" s="8"/>
      <c r="EW10" s="8" t="s">
        <v>17</v>
      </c>
      <c r="EY10" s="160" t="s">
        <v>232</v>
      </c>
      <c r="EZ10" s="161"/>
      <c r="FA10" s="161"/>
      <c r="FB10" s="161"/>
      <c r="FC10" s="161"/>
      <c r="FD10" s="161"/>
      <c r="FE10" s="161"/>
      <c r="FF10" s="161"/>
      <c r="FG10" s="161"/>
      <c r="FH10" s="161"/>
      <c r="FI10" s="161"/>
      <c r="FJ10" s="161"/>
      <c r="FK10" s="162"/>
    </row>
    <row r="11" spans="1:167" s="7" customFormat="1" ht="19.5" customHeight="1" x14ac:dyDescent="0.15">
      <c r="A11" s="169" t="s">
        <v>18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70" t="s">
        <v>19</v>
      </c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170"/>
      <c r="DS11" s="170"/>
      <c r="DT11" s="170"/>
      <c r="DU11" s="170"/>
      <c r="DV11" s="170"/>
      <c r="DW11" s="170"/>
      <c r="DX11" s="170"/>
      <c r="DY11" s="170"/>
      <c r="DZ11" s="170"/>
      <c r="EA11" s="170"/>
      <c r="EB11" s="170"/>
      <c r="EC11" s="170"/>
      <c r="ED11" s="170"/>
      <c r="EE11" s="170"/>
      <c r="EF11" s="170"/>
      <c r="EG11" s="170"/>
      <c r="EH11" s="170"/>
      <c r="EI11" s="170"/>
      <c r="EJ11" s="170"/>
      <c r="EK11" s="170"/>
      <c r="EV11" s="8"/>
      <c r="EW11" s="8" t="s">
        <v>20</v>
      </c>
      <c r="EY11" s="160" t="s">
        <v>21</v>
      </c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2"/>
    </row>
    <row r="12" spans="1:167" s="7" customFormat="1" ht="12" customHeight="1" x14ac:dyDescent="0.15">
      <c r="A12" s="96" t="s">
        <v>22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171" t="s">
        <v>23</v>
      </c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V12" s="8"/>
      <c r="EW12" s="8" t="s">
        <v>24</v>
      </c>
      <c r="EY12" s="160" t="s">
        <v>25</v>
      </c>
      <c r="EZ12" s="161"/>
      <c r="FA12" s="161"/>
      <c r="FB12" s="161"/>
      <c r="FC12" s="161"/>
      <c r="FD12" s="161"/>
      <c r="FE12" s="161"/>
      <c r="FF12" s="161"/>
      <c r="FG12" s="161"/>
      <c r="FH12" s="161"/>
      <c r="FI12" s="161"/>
      <c r="FJ12" s="161"/>
      <c r="FK12" s="162"/>
    </row>
    <row r="13" spans="1:167" s="9" customFormat="1" ht="12" customHeight="1" thickBot="1" x14ac:dyDescent="0.3">
      <c r="A13" s="9" t="s">
        <v>26</v>
      </c>
      <c r="EV13" s="10"/>
      <c r="EW13" s="10" t="s">
        <v>27</v>
      </c>
      <c r="EY13" s="172" t="s">
        <v>28</v>
      </c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73"/>
    </row>
    <row r="14" spans="1:167" ht="3" customHeight="1" thickBot="1" x14ac:dyDescent="0.25"/>
    <row r="15" spans="1:167" s="11" customFormat="1" ht="37.5" customHeight="1" x14ac:dyDescent="0.2">
      <c r="A15" s="174" t="s">
        <v>29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8" t="s">
        <v>30</v>
      </c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9"/>
      <c r="AE15" s="184" t="s">
        <v>31</v>
      </c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6"/>
      <c r="BF15" s="187" t="s">
        <v>32</v>
      </c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87" t="s">
        <v>33</v>
      </c>
      <c r="BW15" s="178"/>
      <c r="BX15" s="178"/>
      <c r="BY15" s="178"/>
      <c r="BZ15" s="179"/>
      <c r="CA15" s="190" t="s">
        <v>34</v>
      </c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2"/>
      <c r="CR15" s="193" t="s">
        <v>35</v>
      </c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5"/>
      <c r="DL15" s="193" t="s">
        <v>36</v>
      </c>
      <c r="DM15" s="194"/>
      <c r="DN15" s="194"/>
      <c r="DO15" s="194"/>
      <c r="DP15" s="194"/>
      <c r="DQ15" s="194"/>
      <c r="DR15" s="194"/>
      <c r="DS15" s="194"/>
      <c r="DT15" s="194"/>
      <c r="DU15" s="194"/>
      <c r="DV15" s="194"/>
      <c r="DW15" s="194"/>
      <c r="DX15" s="195"/>
      <c r="DY15" s="184" t="s">
        <v>37</v>
      </c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  <c r="FF15" s="185"/>
      <c r="FG15" s="185"/>
      <c r="FH15" s="185"/>
      <c r="FI15" s="185"/>
      <c r="FJ15" s="185"/>
      <c r="FK15" s="199"/>
    </row>
    <row r="16" spans="1:167" s="11" customFormat="1" ht="8.25" customHeight="1" x14ac:dyDescent="0.2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1"/>
      <c r="AE16" s="202" t="s">
        <v>38</v>
      </c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4"/>
      <c r="AS16" s="202" t="s">
        <v>39</v>
      </c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4"/>
      <c r="BF16" s="188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8"/>
      <c r="BW16" s="180"/>
      <c r="BX16" s="180"/>
      <c r="BY16" s="180"/>
      <c r="BZ16" s="181"/>
      <c r="CA16" s="148" t="s">
        <v>40</v>
      </c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50" t="s">
        <v>109</v>
      </c>
      <c r="CM16" s="150"/>
      <c r="CN16" s="150"/>
      <c r="CO16" s="138" t="s">
        <v>15</v>
      </c>
      <c r="CP16" s="138"/>
      <c r="CQ16" s="151"/>
      <c r="CR16" s="196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8"/>
      <c r="DL16" s="148">
        <v>20</v>
      </c>
      <c r="DM16" s="149"/>
      <c r="DN16" s="149"/>
      <c r="DO16" s="149"/>
      <c r="DP16" s="149"/>
      <c r="DQ16" s="154" t="s">
        <v>109</v>
      </c>
      <c r="DR16" s="154"/>
      <c r="DS16" s="154"/>
      <c r="DT16" s="138" t="s">
        <v>15</v>
      </c>
      <c r="DU16" s="138"/>
      <c r="DV16" s="138"/>
      <c r="DW16" s="138"/>
      <c r="DX16" s="151"/>
      <c r="DY16" s="146" t="s">
        <v>1</v>
      </c>
      <c r="DZ16" s="147"/>
      <c r="EA16" s="147"/>
      <c r="EB16" s="147"/>
      <c r="EC16" s="147"/>
      <c r="ED16" s="147"/>
      <c r="EE16" s="155" t="s">
        <v>110</v>
      </c>
      <c r="EF16" s="155"/>
      <c r="EG16" s="155"/>
      <c r="EH16" s="136" t="s">
        <v>15</v>
      </c>
      <c r="EI16" s="136"/>
      <c r="EJ16" s="136"/>
      <c r="EK16" s="156"/>
      <c r="EL16" s="146" t="s">
        <v>1</v>
      </c>
      <c r="EM16" s="147"/>
      <c r="EN16" s="147"/>
      <c r="EO16" s="147"/>
      <c r="EP16" s="147"/>
      <c r="EQ16" s="147"/>
      <c r="ER16" s="155" t="s">
        <v>111</v>
      </c>
      <c r="ES16" s="155"/>
      <c r="ET16" s="155"/>
      <c r="EU16" s="136" t="s">
        <v>15</v>
      </c>
      <c r="EV16" s="136"/>
      <c r="EW16" s="136"/>
      <c r="EX16" s="156"/>
      <c r="EY16" s="146" t="s">
        <v>1</v>
      </c>
      <c r="EZ16" s="147"/>
      <c r="FA16" s="147"/>
      <c r="FB16" s="147"/>
      <c r="FC16" s="147"/>
      <c r="FD16" s="147"/>
      <c r="FE16" s="155" t="s">
        <v>112</v>
      </c>
      <c r="FF16" s="155"/>
      <c r="FG16" s="155"/>
      <c r="FH16" s="136" t="s">
        <v>15</v>
      </c>
      <c r="FI16" s="136"/>
      <c r="FJ16" s="136"/>
      <c r="FK16" s="137"/>
    </row>
    <row r="17" spans="1:167" s="11" customFormat="1" ht="5.25" customHeight="1" x14ac:dyDescent="0.2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1"/>
      <c r="AE17" s="188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1"/>
      <c r="AS17" s="188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1"/>
      <c r="BF17" s="188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  <c r="BU17" s="180"/>
      <c r="BV17" s="188"/>
      <c r="BW17" s="180"/>
      <c r="BX17" s="180"/>
      <c r="BY17" s="180"/>
      <c r="BZ17" s="181"/>
      <c r="CA17" s="148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50"/>
      <c r="CM17" s="150"/>
      <c r="CN17" s="150"/>
      <c r="CO17" s="138"/>
      <c r="CP17" s="138"/>
      <c r="CQ17" s="151"/>
      <c r="CR17" s="196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148"/>
      <c r="DM17" s="149"/>
      <c r="DN17" s="149"/>
      <c r="DO17" s="149"/>
      <c r="DP17" s="149"/>
      <c r="DQ17" s="150"/>
      <c r="DR17" s="150"/>
      <c r="DS17" s="150"/>
      <c r="DT17" s="138"/>
      <c r="DU17" s="138"/>
      <c r="DV17" s="138"/>
      <c r="DW17" s="138"/>
      <c r="DX17" s="151"/>
      <c r="DY17" s="148"/>
      <c r="DZ17" s="149"/>
      <c r="EA17" s="149"/>
      <c r="EB17" s="149"/>
      <c r="EC17" s="149"/>
      <c r="ED17" s="149"/>
      <c r="EE17" s="154"/>
      <c r="EF17" s="154"/>
      <c r="EG17" s="154"/>
      <c r="EH17" s="138"/>
      <c r="EI17" s="138"/>
      <c r="EJ17" s="138"/>
      <c r="EK17" s="151"/>
      <c r="EL17" s="148"/>
      <c r="EM17" s="149"/>
      <c r="EN17" s="149"/>
      <c r="EO17" s="149"/>
      <c r="EP17" s="149"/>
      <c r="EQ17" s="149"/>
      <c r="ER17" s="154"/>
      <c r="ES17" s="154"/>
      <c r="ET17" s="154"/>
      <c r="EU17" s="138"/>
      <c r="EV17" s="138"/>
      <c r="EW17" s="138"/>
      <c r="EX17" s="151"/>
      <c r="EY17" s="148"/>
      <c r="EZ17" s="149"/>
      <c r="FA17" s="149"/>
      <c r="FB17" s="149"/>
      <c r="FC17" s="149"/>
      <c r="FD17" s="149"/>
      <c r="FE17" s="154"/>
      <c r="FF17" s="154"/>
      <c r="FG17" s="154"/>
      <c r="FH17" s="138"/>
      <c r="FI17" s="138"/>
      <c r="FJ17" s="138"/>
      <c r="FK17" s="139"/>
    </row>
    <row r="18" spans="1:167" s="11" customFormat="1" ht="4.5" customHeight="1" x14ac:dyDescent="0.2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1"/>
      <c r="AE18" s="188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1"/>
      <c r="AS18" s="188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1"/>
      <c r="BF18" s="188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8"/>
      <c r="BW18" s="180"/>
      <c r="BX18" s="180"/>
      <c r="BY18" s="180"/>
      <c r="BZ18" s="181"/>
      <c r="CA18" s="140" t="s">
        <v>41</v>
      </c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2"/>
      <c r="CR18" s="196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8"/>
      <c r="DL18" s="140" t="s">
        <v>41</v>
      </c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2"/>
      <c r="DY18" s="148"/>
      <c r="DZ18" s="149"/>
      <c r="EA18" s="149"/>
      <c r="EB18" s="149"/>
      <c r="EC18" s="149"/>
      <c r="ED18" s="149"/>
      <c r="EE18" s="150"/>
      <c r="EF18" s="150"/>
      <c r="EG18" s="150"/>
      <c r="EH18" s="138"/>
      <c r="EI18" s="138"/>
      <c r="EJ18" s="138"/>
      <c r="EK18" s="151"/>
      <c r="EL18" s="148"/>
      <c r="EM18" s="149"/>
      <c r="EN18" s="149"/>
      <c r="EO18" s="149"/>
      <c r="EP18" s="149"/>
      <c r="EQ18" s="149"/>
      <c r="ER18" s="150"/>
      <c r="ES18" s="150"/>
      <c r="ET18" s="150"/>
      <c r="EU18" s="138"/>
      <c r="EV18" s="138"/>
      <c r="EW18" s="138"/>
      <c r="EX18" s="151"/>
      <c r="EY18" s="148"/>
      <c r="EZ18" s="149"/>
      <c r="FA18" s="149"/>
      <c r="FB18" s="149"/>
      <c r="FC18" s="149"/>
      <c r="FD18" s="149"/>
      <c r="FE18" s="150"/>
      <c r="FF18" s="150"/>
      <c r="FG18" s="150"/>
      <c r="FH18" s="138"/>
      <c r="FI18" s="138"/>
      <c r="FJ18" s="138"/>
      <c r="FK18" s="139"/>
    </row>
    <row r="19" spans="1:167" s="11" customFormat="1" ht="9.75" customHeight="1" x14ac:dyDescent="0.2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1"/>
      <c r="AE19" s="188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1"/>
      <c r="AS19" s="188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1"/>
      <c r="BF19" s="188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  <c r="BT19" s="180"/>
      <c r="BU19" s="180"/>
      <c r="BV19" s="188"/>
      <c r="BW19" s="180"/>
      <c r="BX19" s="180"/>
      <c r="BY19" s="180"/>
      <c r="BZ19" s="181"/>
      <c r="CA19" s="140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2"/>
      <c r="CR19" s="148" t="s">
        <v>13</v>
      </c>
      <c r="CS19" s="149"/>
      <c r="CT19" s="51" t="s">
        <v>12</v>
      </c>
      <c r="CU19" s="51"/>
      <c r="CV19" s="51"/>
      <c r="CW19" s="138" t="s">
        <v>13</v>
      </c>
      <c r="CX19" s="138"/>
      <c r="CY19" s="51" t="s">
        <v>14</v>
      </c>
      <c r="CZ19" s="51"/>
      <c r="DA19" s="51"/>
      <c r="DB19" s="51"/>
      <c r="DC19" s="152">
        <v>24</v>
      </c>
      <c r="DD19" s="152"/>
      <c r="DE19" s="152"/>
      <c r="DF19" s="152"/>
      <c r="DG19" s="152"/>
      <c r="DH19" s="152"/>
      <c r="DI19" s="152" t="s">
        <v>42</v>
      </c>
      <c r="DJ19" s="152"/>
      <c r="DK19" s="153"/>
      <c r="DL19" s="140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2"/>
      <c r="DY19" s="140" t="s">
        <v>43</v>
      </c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2"/>
      <c r="EL19" s="140" t="s">
        <v>44</v>
      </c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2"/>
      <c r="EY19" s="140" t="s">
        <v>45</v>
      </c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200"/>
    </row>
    <row r="20" spans="1:167" s="11" customFormat="1" ht="29.25" customHeight="1" x14ac:dyDescent="0.2">
      <c r="A20" s="176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3"/>
      <c r="AE20" s="189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3"/>
      <c r="AS20" s="189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3"/>
      <c r="BF20" s="189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9"/>
      <c r="BW20" s="182"/>
      <c r="BX20" s="182"/>
      <c r="BY20" s="182"/>
      <c r="BZ20" s="183"/>
      <c r="CA20" s="143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5"/>
      <c r="CR20" s="23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5"/>
      <c r="DL20" s="143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5"/>
      <c r="DY20" s="143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  <c r="EL20" s="143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5"/>
      <c r="EY20" s="143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201"/>
    </row>
    <row r="21" spans="1:167" s="12" customFormat="1" thickBot="1" x14ac:dyDescent="0.3">
      <c r="A21" s="133">
        <v>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>
        <v>2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>
        <v>3</v>
      </c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>
        <v>4</v>
      </c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>
        <v>5</v>
      </c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17">
        <v>6</v>
      </c>
      <c r="BW21" s="117"/>
      <c r="BX21" s="117"/>
      <c r="BY21" s="117"/>
      <c r="BZ21" s="117"/>
      <c r="CA21" s="117">
        <v>7</v>
      </c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>
        <v>8</v>
      </c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>
        <v>9</v>
      </c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>
        <v>10</v>
      </c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>
        <v>11</v>
      </c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>
        <v>12</v>
      </c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8"/>
    </row>
    <row r="22" spans="1:167" s="11" customFormat="1" ht="24.75" customHeight="1" x14ac:dyDescent="0.2">
      <c r="A22" s="119" t="s">
        <v>90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 t="s">
        <v>46</v>
      </c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0" t="s">
        <v>47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2" t="s">
        <v>46</v>
      </c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3" t="s">
        <v>48</v>
      </c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5"/>
      <c r="BV22" s="129" t="s">
        <v>49</v>
      </c>
      <c r="BW22" s="130"/>
      <c r="BX22" s="130"/>
      <c r="BY22" s="130"/>
      <c r="BZ22" s="131"/>
      <c r="CA22" s="127">
        <v>1764865309</v>
      </c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32"/>
      <c r="CR22" s="126">
        <v>1456811196.9400001</v>
      </c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32"/>
      <c r="DL22" s="126">
        <v>1834519309</v>
      </c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32"/>
      <c r="DY22" s="126">
        <v>2022894000</v>
      </c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32"/>
      <c r="EL22" s="126">
        <v>1742614000</v>
      </c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32"/>
      <c r="EY22" s="126">
        <v>1812319000</v>
      </c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8"/>
    </row>
    <row r="23" spans="1:167" s="11" customFormat="1" ht="54.75" customHeight="1" x14ac:dyDescent="0.25">
      <c r="A23" s="43" t="s">
        <v>91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44" t="s">
        <v>50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34" t="s">
        <v>184</v>
      </c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45" t="s">
        <v>50</v>
      </c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114" t="s">
        <v>48</v>
      </c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6"/>
      <c r="BV23" s="50" t="s">
        <v>49</v>
      </c>
      <c r="BW23" s="51"/>
      <c r="BX23" s="51"/>
      <c r="BY23" s="51"/>
      <c r="BZ23" s="52"/>
      <c r="CA23" s="56">
        <v>46265000</v>
      </c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90"/>
      <c r="CR23" s="55">
        <v>33209471.039999999</v>
      </c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55">
        <v>46265000</v>
      </c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90"/>
      <c r="DY23" s="55">
        <v>48907000</v>
      </c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90"/>
      <c r="EL23" s="55">
        <v>48907000</v>
      </c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90"/>
      <c r="EY23" s="55">
        <v>48907000</v>
      </c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91"/>
    </row>
    <row r="24" spans="1:167" s="11" customFormat="1" ht="47.25" customHeight="1" x14ac:dyDescent="0.25">
      <c r="A24" s="43" t="s">
        <v>92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44" t="s">
        <v>135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4" t="s">
        <v>136</v>
      </c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45" t="s">
        <v>135</v>
      </c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38" t="s">
        <v>48</v>
      </c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8"/>
      <c r="BV24" s="50" t="s">
        <v>49</v>
      </c>
      <c r="BW24" s="51"/>
      <c r="BX24" s="51"/>
      <c r="BY24" s="51"/>
      <c r="BZ24" s="52"/>
      <c r="CA24" s="56">
        <v>24601000</v>
      </c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90"/>
      <c r="CR24" s="55">
        <v>22932997.440000001</v>
      </c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55">
        <v>24601000</v>
      </c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90"/>
      <c r="DY24" s="55">
        <v>28559000</v>
      </c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90"/>
      <c r="EL24" s="55">
        <v>31037000</v>
      </c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90"/>
      <c r="EY24" s="55">
        <v>33975000</v>
      </c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91"/>
    </row>
    <row r="25" spans="1:167" s="11" customFormat="1" ht="33.75" customHeight="1" x14ac:dyDescent="0.25">
      <c r="A25" s="43" t="s">
        <v>93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44" t="s">
        <v>51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4" t="s">
        <v>52</v>
      </c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45" t="s">
        <v>51</v>
      </c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38" t="s">
        <v>48</v>
      </c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8"/>
      <c r="BV25" s="50" t="s">
        <v>49</v>
      </c>
      <c r="BW25" s="51"/>
      <c r="BX25" s="51"/>
      <c r="BY25" s="51"/>
      <c r="BZ25" s="52"/>
      <c r="CA25" s="56">
        <v>0</v>
      </c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90"/>
      <c r="CR25" s="55">
        <v>100870.26</v>
      </c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55">
        <v>0</v>
      </c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90"/>
      <c r="DY25" s="55">
        <v>0</v>
      </c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90"/>
      <c r="EL25" s="55">
        <v>0</v>
      </c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90"/>
      <c r="EY25" s="55">
        <v>0</v>
      </c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91"/>
    </row>
    <row r="26" spans="1:167" s="11" customFormat="1" ht="23.25" customHeight="1" x14ac:dyDescent="0.25">
      <c r="A26" s="43" t="s">
        <v>94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44" t="s">
        <v>53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4" t="s">
        <v>54</v>
      </c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45" t="s">
        <v>53</v>
      </c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38" t="s">
        <v>48</v>
      </c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8"/>
      <c r="BV26" s="50" t="s">
        <v>49</v>
      </c>
      <c r="BW26" s="51"/>
      <c r="BX26" s="51"/>
      <c r="BY26" s="51"/>
      <c r="BZ26" s="52"/>
      <c r="CA26" s="56">
        <v>24185000</v>
      </c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90"/>
      <c r="CR26" s="55">
        <v>24272358</v>
      </c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55">
        <v>24185000</v>
      </c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90"/>
      <c r="DY26" s="55">
        <v>25023000</v>
      </c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  <c r="EL26" s="55">
        <v>26665000</v>
      </c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90"/>
      <c r="EY26" s="55">
        <v>28621000</v>
      </c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91"/>
    </row>
    <row r="27" spans="1:167" s="11" customFormat="1" ht="63.75" customHeight="1" x14ac:dyDescent="0.25">
      <c r="A27" s="43" t="s">
        <v>95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44" t="s">
        <v>55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34" t="s">
        <v>56</v>
      </c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45" t="s">
        <v>55</v>
      </c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38" t="s">
        <v>48</v>
      </c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8"/>
      <c r="BV27" s="50" t="s">
        <v>49</v>
      </c>
      <c r="BW27" s="51"/>
      <c r="BX27" s="51"/>
      <c r="BY27" s="51"/>
      <c r="BZ27" s="52"/>
      <c r="CA27" s="56">
        <v>69142000</v>
      </c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61"/>
      <c r="CR27" s="55">
        <v>76169428.390000001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61"/>
      <c r="DL27" s="55">
        <v>76142000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61"/>
      <c r="DY27" s="55">
        <v>71846000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61"/>
      <c r="EL27" s="55">
        <v>74533000</v>
      </c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61"/>
      <c r="EY27" s="55">
        <v>81295000</v>
      </c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7"/>
    </row>
    <row r="28" spans="1:167" s="11" customFormat="1" ht="24" customHeight="1" x14ac:dyDescent="0.25">
      <c r="A28" s="43" t="s">
        <v>96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44" t="s">
        <v>57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4" t="s">
        <v>58</v>
      </c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45" t="s">
        <v>57</v>
      </c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38" t="s">
        <v>48</v>
      </c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8"/>
      <c r="BV28" s="50" t="s">
        <v>49</v>
      </c>
      <c r="BW28" s="51"/>
      <c r="BX28" s="51"/>
      <c r="BY28" s="51"/>
      <c r="BZ28" s="52"/>
      <c r="CA28" s="56">
        <v>61000000</v>
      </c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90"/>
      <c r="CR28" s="55">
        <v>27981905.620000001</v>
      </c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90"/>
      <c r="DL28" s="55">
        <v>61000000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61"/>
      <c r="DY28" s="55">
        <v>84011000</v>
      </c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90"/>
      <c r="EL28" s="55">
        <v>84011000</v>
      </c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90"/>
      <c r="EY28" s="55">
        <v>84011000</v>
      </c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91"/>
    </row>
    <row r="29" spans="1:167" s="11" customFormat="1" ht="21" customHeight="1" x14ac:dyDescent="0.25">
      <c r="A29" s="43" t="s">
        <v>97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44" t="s">
        <v>59</v>
      </c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4" t="s">
        <v>60</v>
      </c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45" t="s">
        <v>59</v>
      </c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38" t="s">
        <v>48</v>
      </c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8"/>
      <c r="BV29" s="50" t="s">
        <v>49</v>
      </c>
      <c r="BW29" s="51"/>
      <c r="BX29" s="51"/>
      <c r="BY29" s="51"/>
      <c r="BZ29" s="52"/>
      <c r="CA29" s="56">
        <v>191845000</v>
      </c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90"/>
      <c r="CR29" s="55">
        <v>103347721.54000001</v>
      </c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90"/>
      <c r="DL29" s="55">
        <v>131845000</v>
      </c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90"/>
      <c r="DY29" s="55">
        <v>134120000</v>
      </c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  <c r="EL29" s="55">
        <v>134120000</v>
      </c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90"/>
      <c r="EY29" s="55">
        <v>134120000</v>
      </c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91"/>
    </row>
    <row r="30" spans="1:167" s="11" customFormat="1" ht="57" customHeight="1" x14ac:dyDescent="0.25">
      <c r="A30" s="43" t="s">
        <v>98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44" t="s">
        <v>61</v>
      </c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4" t="s">
        <v>62</v>
      </c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45" t="s">
        <v>61</v>
      </c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8" t="s">
        <v>48</v>
      </c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8"/>
      <c r="BV30" s="50" t="s">
        <v>49</v>
      </c>
      <c r="BW30" s="51"/>
      <c r="BX30" s="51"/>
      <c r="BY30" s="51"/>
      <c r="BZ30" s="52"/>
      <c r="CA30" s="56">
        <v>26040000</v>
      </c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90"/>
      <c r="CR30" s="55">
        <v>27604035.23</v>
      </c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90"/>
      <c r="DL30" s="55">
        <v>26040000</v>
      </c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90"/>
      <c r="DY30" s="55">
        <v>29015000</v>
      </c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90"/>
      <c r="EL30" s="55">
        <v>29015000</v>
      </c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90"/>
      <c r="EY30" s="55">
        <v>29015000</v>
      </c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91"/>
    </row>
    <row r="31" spans="1:167" s="11" customFormat="1" ht="48.75" customHeight="1" x14ac:dyDescent="0.25">
      <c r="A31" s="43" t="s">
        <v>99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44" t="s">
        <v>150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4" t="s">
        <v>157</v>
      </c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45" t="s">
        <v>150</v>
      </c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8" t="s">
        <v>149</v>
      </c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8"/>
      <c r="BV31" s="50" t="s">
        <v>49</v>
      </c>
      <c r="BW31" s="51"/>
      <c r="BX31" s="51"/>
      <c r="BY31" s="51"/>
      <c r="BZ31" s="52"/>
      <c r="CA31" s="56">
        <v>100000</v>
      </c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90"/>
      <c r="CR31" s="55">
        <v>835000</v>
      </c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90"/>
      <c r="DL31" s="55">
        <v>100000</v>
      </c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90"/>
      <c r="DY31" s="55">
        <v>150</v>
      </c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90"/>
      <c r="EL31" s="55">
        <v>150</v>
      </c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90"/>
      <c r="EY31" s="55">
        <v>150</v>
      </c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91"/>
    </row>
    <row r="32" spans="1:167" s="11" customFormat="1" ht="158.25" customHeight="1" x14ac:dyDescent="0.25">
      <c r="A32" s="43" t="s">
        <v>100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44" t="s">
        <v>151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34" t="s">
        <v>156</v>
      </c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5" t="s">
        <v>151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7"/>
      <c r="BF32" s="48" t="s">
        <v>19</v>
      </c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9"/>
      <c r="BV32" s="50" t="s">
        <v>49</v>
      </c>
      <c r="BW32" s="51"/>
      <c r="BX32" s="51"/>
      <c r="BY32" s="51"/>
      <c r="BZ32" s="52"/>
      <c r="CA32" s="56">
        <v>50000</v>
      </c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90"/>
      <c r="CR32" s="55">
        <v>0</v>
      </c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90"/>
      <c r="DL32" s="55">
        <v>50000</v>
      </c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90"/>
      <c r="DY32" s="55">
        <v>0</v>
      </c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90"/>
      <c r="EL32" s="55">
        <v>0</v>
      </c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90"/>
      <c r="EY32" s="55">
        <v>0</v>
      </c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91"/>
    </row>
    <row r="33" spans="1:167" s="11" customFormat="1" ht="97.5" customHeight="1" x14ac:dyDescent="0.25">
      <c r="A33" s="43" t="s">
        <v>101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44" t="s">
        <v>152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4" t="s">
        <v>166</v>
      </c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45" t="s">
        <v>152</v>
      </c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8" t="s">
        <v>19</v>
      </c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9"/>
      <c r="BV33" s="50" t="s">
        <v>49</v>
      </c>
      <c r="BW33" s="51"/>
      <c r="BX33" s="51"/>
      <c r="BY33" s="51"/>
      <c r="BZ33" s="52"/>
      <c r="CA33" s="53">
        <v>0</v>
      </c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>
        <v>51576.78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>
        <v>52000</v>
      </c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>
        <v>0</v>
      </c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>
        <v>0</v>
      </c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>
        <v>0</v>
      </c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8"/>
    </row>
    <row r="34" spans="1:167" s="11" customFormat="1" ht="123" customHeight="1" x14ac:dyDescent="0.25">
      <c r="A34" s="43" t="s">
        <v>102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44" t="s">
        <v>154</v>
      </c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4" t="s">
        <v>153</v>
      </c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45" t="s">
        <v>154</v>
      </c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8" t="s">
        <v>149</v>
      </c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9"/>
      <c r="BV34" s="50" t="s">
        <v>49</v>
      </c>
      <c r="BW34" s="51"/>
      <c r="BX34" s="51"/>
      <c r="BY34" s="51"/>
      <c r="BZ34" s="52"/>
      <c r="CA34" s="53">
        <v>165000000</v>
      </c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>
        <v>137355483.38999999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>
        <v>165000000</v>
      </c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>
        <v>149200000</v>
      </c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>
        <v>149200000</v>
      </c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>
        <v>149200000</v>
      </c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8"/>
    </row>
    <row r="35" spans="1:167" s="11" customFormat="1" ht="121.5" customHeight="1" x14ac:dyDescent="0.25">
      <c r="A35" s="43" t="s">
        <v>103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44" t="s">
        <v>63</v>
      </c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4" t="s">
        <v>155</v>
      </c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45" t="s">
        <v>63</v>
      </c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8" t="s">
        <v>149</v>
      </c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9"/>
      <c r="BV35" s="50" t="s">
        <v>49</v>
      </c>
      <c r="BW35" s="51"/>
      <c r="BX35" s="51"/>
      <c r="BY35" s="51"/>
      <c r="BZ35" s="52"/>
      <c r="CA35" s="53">
        <v>350000</v>
      </c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>
        <v>657066.59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>
        <v>350000</v>
      </c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>
        <v>800000</v>
      </c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>
        <v>800000</v>
      </c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>
        <v>800000</v>
      </c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8"/>
    </row>
    <row r="36" spans="1:167" s="11" customFormat="1" ht="107.25" customHeight="1" x14ac:dyDescent="0.25">
      <c r="A36" s="111" t="s">
        <v>104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32" t="s">
        <v>64</v>
      </c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33"/>
      <c r="AE36" s="34" t="s">
        <v>183</v>
      </c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45" t="s">
        <v>64</v>
      </c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8" t="s">
        <v>79</v>
      </c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9"/>
      <c r="BV36" s="50" t="s">
        <v>49</v>
      </c>
      <c r="BW36" s="51"/>
      <c r="BX36" s="51"/>
      <c r="BY36" s="51"/>
      <c r="BZ36" s="52"/>
      <c r="CA36" s="53">
        <v>6180000</v>
      </c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>
        <v>6179415.9100000001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>
        <v>6180000</v>
      </c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>
        <v>9206000</v>
      </c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>
        <v>9206000</v>
      </c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>
        <v>9206000</v>
      </c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8"/>
    </row>
    <row r="37" spans="1:167" s="11" customFormat="1" ht="57" customHeight="1" x14ac:dyDescent="0.25">
      <c r="A37" s="46" t="s">
        <v>105</v>
      </c>
      <c r="B37" s="47"/>
      <c r="C37" s="47"/>
      <c r="D37" s="47"/>
      <c r="E37" s="29"/>
      <c r="F37" s="26"/>
      <c r="G37" s="26"/>
      <c r="H37" s="26"/>
      <c r="I37" s="26"/>
      <c r="J37" s="26"/>
      <c r="K37" s="26"/>
      <c r="L37" s="26"/>
      <c r="M37" s="26"/>
      <c r="N37" s="16"/>
      <c r="O37" s="81" t="s">
        <v>122</v>
      </c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7"/>
      <c r="AD37" s="20"/>
      <c r="AE37" s="34" t="s">
        <v>182</v>
      </c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48" t="s">
        <v>122</v>
      </c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 t="s">
        <v>79</v>
      </c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9"/>
      <c r="BV37" s="40" t="s">
        <v>49</v>
      </c>
      <c r="BW37" s="205"/>
      <c r="BX37" s="205"/>
      <c r="BY37" s="205"/>
      <c r="BZ37" s="206"/>
      <c r="CA37" s="56">
        <v>8250000</v>
      </c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63"/>
      <c r="CR37" s="55">
        <v>8845149.2799999993</v>
      </c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63"/>
      <c r="DL37" s="55">
        <v>9250000</v>
      </c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63"/>
      <c r="DY37" s="55">
        <v>6820000</v>
      </c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63"/>
      <c r="EL37" s="55">
        <v>6049000</v>
      </c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63"/>
      <c r="EY37" s="55">
        <v>5770000</v>
      </c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2"/>
    </row>
    <row r="38" spans="1:167" s="11" customFormat="1" ht="186" customHeight="1" x14ac:dyDescent="0.25">
      <c r="A38" s="108" t="s">
        <v>106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48" t="s">
        <v>65</v>
      </c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33"/>
      <c r="AE38" s="34" t="s">
        <v>158</v>
      </c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45" t="s">
        <v>65</v>
      </c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8" t="s">
        <v>149</v>
      </c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9"/>
      <c r="BV38" s="50" t="s">
        <v>49</v>
      </c>
      <c r="BW38" s="51"/>
      <c r="BX38" s="51"/>
      <c r="BY38" s="51"/>
      <c r="BZ38" s="52"/>
      <c r="CA38" s="53">
        <v>0</v>
      </c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>
        <v>2389.8200000000002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>
        <v>0</v>
      </c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>
        <v>0</v>
      </c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>
        <v>0</v>
      </c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>
        <v>0</v>
      </c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8"/>
    </row>
    <row r="39" spans="1:167" s="11" customFormat="1" ht="111.75" customHeight="1" x14ac:dyDescent="0.25">
      <c r="A39" s="43" t="s">
        <v>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4" t="s">
        <v>167</v>
      </c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4" t="s">
        <v>168</v>
      </c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45" t="s">
        <v>167</v>
      </c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8" t="s">
        <v>149</v>
      </c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9"/>
      <c r="BV39" s="50" t="s">
        <v>49</v>
      </c>
      <c r="BW39" s="51"/>
      <c r="BX39" s="51"/>
      <c r="BY39" s="51"/>
      <c r="BZ39" s="52"/>
      <c r="CA39" s="53">
        <v>0</v>
      </c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>
        <v>211969.19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>
        <v>0</v>
      </c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>
        <v>0</v>
      </c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>
        <v>0</v>
      </c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>
        <v>0</v>
      </c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8"/>
    </row>
    <row r="40" spans="1:167" s="11" customFormat="1" ht="81.75" customHeight="1" x14ac:dyDescent="0.25">
      <c r="A40" s="43" t="s">
        <v>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44" t="s">
        <v>66</v>
      </c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4" t="s">
        <v>163</v>
      </c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45" t="s">
        <v>66</v>
      </c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8" t="s">
        <v>19</v>
      </c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9"/>
      <c r="BV40" s="50" t="s">
        <v>49</v>
      </c>
      <c r="BW40" s="51"/>
      <c r="BX40" s="51"/>
      <c r="BY40" s="51"/>
      <c r="BZ40" s="52"/>
      <c r="CA40" s="53">
        <v>198000</v>
      </c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>
        <v>447843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>
        <v>448000</v>
      </c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>
        <v>100000</v>
      </c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>
        <v>100000</v>
      </c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>
        <v>100000</v>
      </c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8"/>
    </row>
    <row r="41" spans="1:167" s="11" customFormat="1" ht="117" customHeight="1" x14ac:dyDescent="0.25">
      <c r="A41" s="43" t="s">
        <v>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44" t="s">
        <v>67</v>
      </c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4" t="s">
        <v>229</v>
      </c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45" t="s">
        <v>67</v>
      </c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38" t="s">
        <v>209</v>
      </c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9"/>
      <c r="BV41" s="50" t="s">
        <v>49</v>
      </c>
      <c r="BW41" s="51"/>
      <c r="BX41" s="51"/>
      <c r="BY41" s="51"/>
      <c r="BZ41" s="52"/>
      <c r="CA41" s="53">
        <v>2463000</v>
      </c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>
        <v>3969634.74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>
        <v>4507000</v>
      </c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>
        <v>2662000</v>
      </c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>
        <v>2662000</v>
      </c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>
        <v>2662000</v>
      </c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8"/>
    </row>
    <row r="42" spans="1:167" s="11" customFormat="1" ht="31.5" customHeight="1" x14ac:dyDescent="0.25">
      <c r="A42" s="43" t="s">
        <v>73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44" t="s">
        <v>68</v>
      </c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4" t="s">
        <v>69</v>
      </c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45" t="s">
        <v>68</v>
      </c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8" t="s">
        <v>70</v>
      </c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9"/>
      <c r="BV42" s="50" t="s">
        <v>49</v>
      </c>
      <c r="BW42" s="51"/>
      <c r="BX42" s="51"/>
      <c r="BY42" s="51"/>
      <c r="BZ42" s="52"/>
      <c r="CA42" s="53">
        <v>10250000</v>
      </c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>
        <v>9580076.8599999994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>
        <v>10250000</v>
      </c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>
        <v>11100000</v>
      </c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>
        <v>11100000</v>
      </c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>
        <v>11100000</v>
      </c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8"/>
    </row>
    <row r="43" spans="1:167" s="11" customFormat="1" ht="45" customHeight="1" x14ac:dyDescent="0.25">
      <c r="A43" s="43" t="s">
        <v>107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44" t="s">
        <v>71</v>
      </c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4" t="s">
        <v>181</v>
      </c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45" t="s">
        <v>71</v>
      </c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8" t="s">
        <v>79</v>
      </c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9"/>
      <c r="BV43" s="50" t="s">
        <v>49</v>
      </c>
      <c r="BW43" s="51"/>
      <c r="BX43" s="51"/>
      <c r="BY43" s="51"/>
      <c r="BZ43" s="52"/>
      <c r="CA43" s="53">
        <v>3214000</v>
      </c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>
        <v>71.489999999999995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>
        <v>3214000</v>
      </c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>
        <v>0</v>
      </c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>
        <v>0</v>
      </c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>
        <v>0</v>
      </c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8"/>
    </row>
    <row r="44" spans="1:167" s="11" customFormat="1" ht="45" customHeight="1" x14ac:dyDescent="0.25">
      <c r="A44" s="43" t="s">
        <v>108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44" t="s">
        <v>72</v>
      </c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4" t="s">
        <v>180</v>
      </c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45" t="s">
        <v>72</v>
      </c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8" t="s">
        <v>79</v>
      </c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9"/>
      <c r="BV44" s="50" t="s">
        <v>49</v>
      </c>
      <c r="BW44" s="51"/>
      <c r="BX44" s="51"/>
      <c r="BY44" s="51"/>
      <c r="BZ44" s="52"/>
      <c r="CA44" s="53">
        <v>4821000</v>
      </c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>
        <v>6758070.79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>
        <v>4821000</v>
      </c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>
        <v>8934000</v>
      </c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>
        <v>9419000</v>
      </c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>
        <v>9775000</v>
      </c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8"/>
    </row>
    <row r="45" spans="1:167" s="11" customFormat="1" ht="147.75" customHeight="1" x14ac:dyDescent="0.25">
      <c r="A45" s="43" t="s">
        <v>109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44" t="s">
        <v>148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4" t="s">
        <v>164</v>
      </c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45" t="s">
        <v>148</v>
      </c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8" t="s">
        <v>19</v>
      </c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9"/>
      <c r="BV45" s="50" t="s">
        <v>49</v>
      </c>
      <c r="BW45" s="51"/>
      <c r="BX45" s="51"/>
      <c r="BY45" s="51"/>
      <c r="BZ45" s="52"/>
      <c r="CA45" s="53">
        <v>5928000</v>
      </c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>
        <v>9147909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>
        <v>9928000</v>
      </c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>
        <v>2929000</v>
      </c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>
        <v>2929000</v>
      </c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>
        <v>2929000</v>
      </c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8"/>
    </row>
    <row r="46" spans="1:167" s="11" customFormat="1" ht="74.25" customHeight="1" x14ac:dyDescent="0.25">
      <c r="A46" s="43" t="s">
        <v>110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44" t="s">
        <v>74</v>
      </c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4" t="s">
        <v>159</v>
      </c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45" t="s">
        <v>74</v>
      </c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8" t="s">
        <v>149</v>
      </c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9"/>
      <c r="BV46" s="50" t="s">
        <v>49</v>
      </c>
      <c r="BW46" s="51"/>
      <c r="BX46" s="51"/>
      <c r="BY46" s="51"/>
      <c r="BZ46" s="52"/>
      <c r="CA46" s="53">
        <v>120000000</v>
      </c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>
        <v>71755128.519999996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>
        <v>88000000</v>
      </c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>
        <v>30000000</v>
      </c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>
        <v>30000000</v>
      </c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>
        <v>30000000</v>
      </c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8"/>
    </row>
    <row r="47" spans="1:167" s="11" customFormat="1" ht="84.75" customHeight="1" x14ac:dyDescent="0.25">
      <c r="A47" s="43" t="s">
        <v>111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44" t="s">
        <v>130</v>
      </c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4" t="s">
        <v>165</v>
      </c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45" t="s">
        <v>75</v>
      </c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8" t="s">
        <v>149</v>
      </c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9"/>
      <c r="BV47" s="50" t="s">
        <v>49</v>
      </c>
      <c r="BW47" s="51"/>
      <c r="BX47" s="51"/>
      <c r="BY47" s="51"/>
      <c r="BZ47" s="52"/>
      <c r="CA47" s="53">
        <v>730000</v>
      </c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>
        <v>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>
        <v>730000</v>
      </c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>
        <v>730000</v>
      </c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>
        <v>730000</v>
      </c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>
        <v>730000</v>
      </c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8"/>
    </row>
    <row r="48" spans="1:167" s="11" customFormat="1" ht="137.25" customHeight="1" x14ac:dyDescent="0.25">
      <c r="A48" s="43" t="s">
        <v>112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44" t="s">
        <v>76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4" t="s">
        <v>160</v>
      </c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45" t="s">
        <v>76</v>
      </c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8" t="s">
        <v>149</v>
      </c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9"/>
      <c r="BV48" s="50" t="s">
        <v>49</v>
      </c>
      <c r="BW48" s="51"/>
      <c r="BX48" s="51"/>
      <c r="BY48" s="51"/>
      <c r="BZ48" s="52"/>
      <c r="CA48" s="53">
        <v>24000000</v>
      </c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>
        <v>29627765.91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>
        <v>30000000</v>
      </c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>
        <v>4000000</v>
      </c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>
        <v>4000000</v>
      </c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>
        <v>4000000</v>
      </c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8"/>
    </row>
    <row r="49" spans="1:167" s="11" customFormat="1" ht="36.75" customHeight="1" x14ac:dyDescent="0.25">
      <c r="A49" s="43" t="s">
        <v>113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44" t="s">
        <v>77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4" t="s">
        <v>78</v>
      </c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45" t="s">
        <v>77</v>
      </c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8" t="s">
        <v>79</v>
      </c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9"/>
      <c r="BV49" s="50" t="s">
        <v>49</v>
      </c>
      <c r="BW49" s="51"/>
      <c r="BX49" s="51"/>
      <c r="BY49" s="51"/>
      <c r="BZ49" s="52"/>
      <c r="CA49" s="53">
        <v>16000000</v>
      </c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>
        <v>16831828.649999999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>
        <v>18000000</v>
      </c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>
        <v>11000000</v>
      </c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>
        <v>11000000</v>
      </c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>
        <v>11000000</v>
      </c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8"/>
    </row>
    <row r="50" spans="1:167" s="11" customFormat="1" ht="31.5" customHeight="1" x14ac:dyDescent="0.25">
      <c r="A50" s="43" t="s">
        <v>114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44" t="s">
        <v>80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4" t="s">
        <v>161</v>
      </c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45" t="s">
        <v>80</v>
      </c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8" t="s">
        <v>79</v>
      </c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9"/>
      <c r="BV50" s="50" t="s">
        <v>49</v>
      </c>
      <c r="BW50" s="51"/>
      <c r="BX50" s="51"/>
      <c r="BY50" s="51"/>
      <c r="BZ50" s="52"/>
      <c r="CA50" s="53">
        <v>70330000</v>
      </c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>
        <v>54877070.280000001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>
        <v>70330000</v>
      </c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>
        <v>37862000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>
        <v>38689000</v>
      </c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>
        <v>39651000</v>
      </c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8"/>
    </row>
    <row r="51" spans="1:167" s="11" customFormat="1" ht="67.5" customHeight="1" x14ac:dyDescent="0.25">
      <c r="A51" s="43" t="s">
        <v>115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44" t="s">
        <v>89</v>
      </c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4" t="s">
        <v>123</v>
      </c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45" t="s">
        <v>89</v>
      </c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8" t="s">
        <v>19</v>
      </c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9"/>
      <c r="BV51" s="50" t="s">
        <v>49</v>
      </c>
      <c r="BW51" s="51"/>
      <c r="BX51" s="51"/>
      <c r="BY51" s="51"/>
      <c r="BZ51" s="52"/>
      <c r="CA51" s="62">
        <v>177088476.34999999</v>
      </c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61"/>
      <c r="CR51" s="54">
        <v>177088476.34999999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>
        <v>177088476.34999999</v>
      </c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>
        <v>0</v>
      </c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>
        <v>0</v>
      </c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>
        <v>0</v>
      </c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8"/>
    </row>
    <row r="52" spans="1:167" s="11" customFormat="1" ht="45.75" customHeight="1" x14ac:dyDescent="0.25">
      <c r="A52" s="43" t="s">
        <v>116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44" t="s">
        <v>172</v>
      </c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4" t="s">
        <v>173</v>
      </c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45" t="s">
        <v>172</v>
      </c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8" t="s">
        <v>19</v>
      </c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9"/>
      <c r="BV52" s="50" t="s">
        <v>49</v>
      </c>
      <c r="BW52" s="51"/>
      <c r="BX52" s="51"/>
      <c r="BY52" s="51"/>
      <c r="BZ52" s="52"/>
      <c r="CA52" s="53">
        <v>189800000</v>
      </c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>
        <v>189800000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>
        <v>189800000</v>
      </c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>
        <v>14230000</v>
      </c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>
        <v>0</v>
      </c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>
        <v>0</v>
      </c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8"/>
    </row>
    <row r="53" spans="1:167" s="11" customFormat="1" ht="64.5" customHeight="1" x14ac:dyDescent="0.25">
      <c r="A53" s="43" t="s">
        <v>117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44" t="s">
        <v>190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4" t="s">
        <v>208</v>
      </c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45" t="s">
        <v>190</v>
      </c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38" t="s">
        <v>209</v>
      </c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9"/>
      <c r="BV53" s="50" t="s">
        <v>49</v>
      </c>
      <c r="BW53" s="51"/>
      <c r="BX53" s="51"/>
      <c r="BY53" s="51"/>
      <c r="BZ53" s="52"/>
      <c r="CA53" s="53">
        <v>202264689.06999999</v>
      </c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>
        <v>88859169.719999999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>
        <v>202264689.06999999</v>
      </c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>
        <v>0</v>
      </c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>
        <v>0</v>
      </c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>
        <v>0</v>
      </c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8"/>
    </row>
    <row r="54" spans="1:167" s="11" customFormat="1" ht="99.75" customHeight="1" x14ac:dyDescent="0.25">
      <c r="A54" s="43" t="s">
        <v>228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44" t="s">
        <v>191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4" t="s">
        <v>210</v>
      </c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45" t="s">
        <v>191</v>
      </c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38" t="s">
        <v>209</v>
      </c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9"/>
      <c r="BV54" s="50" t="s">
        <v>49</v>
      </c>
      <c r="BW54" s="51"/>
      <c r="BX54" s="51"/>
      <c r="BY54" s="51"/>
      <c r="BZ54" s="52"/>
      <c r="CA54" s="53">
        <v>77753275.859999999</v>
      </c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>
        <v>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>
        <v>77753275.859999999</v>
      </c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>
        <v>0</v>
      </c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>
        <v>0</v>
      </c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>
        <v>0</v>
      </c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8"/>
    </row>
    <row r="55" spans="1:167" s="11" customFormat="1" ht="77.25" customHeight="1" x14ac:dyDescent="0.25">
      <c r="A55" s="79" t="s">
        <v>118</v>
      </c>
      <c r="B55" s="80"/>
      <c r="C55" s="80"/>
      <c r="D55" s="80"/>
      <c r="E55" s="74"/>
      <c r="F55" s="74"/>
      <c r="G55" s="74"/>
      <c r="H55" s="74"/>
      <c r="I55" s="74"/>
      <c r="J55" s="74"/>
      <c r="K55" s="74"/>
      <c r="L55" s="74"/>
      <c r="M55" s="75"/>
      <c r="N55" s="38" t="s">
        <v>192</v>
      </c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2"/>
      <c r="AE55" s="83" t="s">
        <v>211</v>
      </c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5"/>
      <c r="AS55" s="35" t="s">
        <v>192</v>
      </c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7"/>
      <c r="BF55" s="38" t="s">
        <v>209</v>
      </c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9"/>
      <c r="BV55" s="40" t="s">
        <v>49</v>
      </c>
      <c r="BW55" s="74"/>
      <c r="BX55" s="74"/>
      <c r="BY55" s="74"/>
      <c r="BZ55" s="78"/>
      <c r="CA55" s="62">
        <v>35454104.060000002</v>
      </c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61"/>
      <c r="CR55" s="55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61"/>
      <c r="DL55" s="55">
        <v>35454104.060000002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61"/>
      <c r="DY55" s="55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61"/>
      <c r="EL55" s="55">
        <v>0</v>
      </c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61"/>
      <c r="EY55" s="55">
        <v>0</v>
      </c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7"/>
    </row>
    <row r="56" spans="1:167" s="11" customFormat="1" ht="63" customHeight="1" x14ac:dyDescent="0.25">
      <c r="A56" s="46" t="s">
        <v>119</v>
      </c>
      <c r="B56" s="47"/>
      <c r="C56" s="47"/>
      <c r="D56" s="47"/>
      <c r="E56" s="27"/>
      <c r="F56" s="19"/>
      <c r="G56" s="19"/>
      <c r="H56" s="19"/>
      <c r="I56" s="19"/>
      <c r="J56" s="19"/>
      <c r="K56" s="19"/>
      <c r="L56" s="19"/>
      <c r="M56" s="19"/>
      <c r="N56" s="17"/>
      <c r="O56" s="44" t="s">
        <v>185</v>
      </c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18"/>
      <c r="AE56" s="34" t="s">
        <v>212</v>
      </c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5" t="s">
        <v>185</v>
      </c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7"/>
      <c r="BF56" s="48" t="s">
        <v>213</v>
      </c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9"/>
      <c r="BV56" s="40" t="s">
        <v>49</v>
      </c>
      <c r="BW56" s="41"/>
      <c r="BX56" s="41"/>
      <c r="BY56" s="41"/>
      <c r="BZ56" s="42"/>
      <c r="CA56" s="62">
        <v>242460.95</v>
      </c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63"/>
      <c r="CR56" s="55">
        <v>242460.95</v>
      </c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63"/>
      <c r="DL56" s="55">
        <v>242460.95</v>
      </c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63"/>
      <c r="DY56" s="55">
        <v>0</v>
      </c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63"/>
      <c r="EL56" s="55">
        <v>0</v>
      </c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63"/>
      <c r="EY56" s="55">
        <v>0</v>
      </c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2"/>
    </row>
    <row r="57" spans="1:167" s="11" customFormat="1" ht="53.25" customHeight="1" x14ac:dyDescent="0.25">
      <c r="A57" s="46" t="s">
        <v>120</v>
      </c>
      <c r="B57" s="47"/>
      <c r="C57" s="47"/>
      <c r="D57" s="47"/>
      <c r="E57" s="28"/>
      <c r="F57" s="21"/>
      <c r="G57" s="21"/>
      <c r="H57" s="21"/>
      <c r="I57" s="21"/>
      <c r="J57" s="21"/>
      <c r="K57" s="21"/>
      <c r="L57" s="21"/>
      <c r="M57" s="21"/>
      <c r="N57" s="22"/>
      <c r="O57" s="32" t="s">
        <v>193</v>
      </c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18"/>
      <c r="AE57" s="34" t="s">
        <v>214</v>
      </c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5" t="s">
        <v>193</v>
      </c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7"/>
      <c r="BF57" s="38" t="s">
        <v>209</v>
      </c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9"/>
      <c r="BV57" s="40" t="s">
        <v>49</v>
      </c>
      <c r="BW57" s="41"/>
      <c r="BX57" s="41"/>
      <c r="BY57" s="41"/>
      <c r="BZ57" s="42"/>
      <c r="CA57" s="62">
        <v>26656375.600000001</v>
      </c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63"/>
      <c r="CR57" s="55">
        <v>26656375.600000001</v>
      </c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63"/>
      <c r="DL57" s="55">
        <v>26656375.600000001</v>
      </c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63"/>
      <c r="DY57" s="55">
        <v>38305567.729999997</v>
      </c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63"/>
      <c r="EL57" s="55">
        <v>23625997.260000002</v>
      </c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63"/>
      <c r="EY57" s="55">
        <v>23049765.059999999</v>
      </c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2"/>
    </row>
    <row r="58" spans="1:167" s="11" customFormat="1" ht="97.5" customHeight="1" x14ac:dyDescent="0.25">
      <c r="A58" s="207" t="s">
        <v>176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82" t="s">
        <v>194</v>
      </c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17"/>
      <c r="AE58" s="34" t="s">
        <v>216</v>
      </c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5" t="s">
        <v>194</v>
      </c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2"/>
      <c r="BF58" s="38" t="s">
        <v>209</v>
      </c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9"/>
      <c r="BV58" s="212" t="s">
        <v>49</v>
      </c>
      <c r="BW58" s="210"/>
      <c r="BX58" s="210"/>
      <c r="BY58" s="210"/>
      <c r="BZ58" s="213"/>
      <c r="CA58" s="214">
        <v>271872095.41000003</v>
      </c>
      <c r="CB58" s="210"/>
      <c r="CC58" s="210"/>
      <c r="CD58" s="210"/>
      <c r="CE58" s="210"/>
      <c r="CF58" s="210"/>
      <c r="CG58" s="210"/>
      <c r="CH58" s="210"/>
      <c r="CI58" s="210"/>
      <c r="CJ58" s="210"/>
      <c r="CK58" s="210"/>
      <c r="CL58" s="210"/>
      <c r="CM58" s="210"/>
      <c r="CN58" s="210"/>
      <c r="CO58" s="210"/>
      <c r="CP58" s="210"/>
      <c r="CQ58" s="211"/>
      <c r="CR58" s="209">
        <v>148144187.24000001</v>
      </c>
      <c r="CS58" s="210"/>
      <c r="CT58" s="210"/>
      <c r="CU58" s="210"/>
      <c r="CV58" s="210"/>
      <c r="CW58" s="210"/>
      <c r="CX58" s="210"/>
      <c r="CY58" s="210"/>
      <c r="CZ58" s="210"/>
      <c r="DA58" s="210"/>
      <c r="DB58" s="210"/>
      <c r="DC58" s="210"/>
      <c r="DD58" s="210"/>
      <c r="DE58" s="210"/>
      <c r="DF58" s="210"/>
      <c r="DG58" s="210"/>
      <c r="DH58" s="210"/>
      <c r="DI58" s="210"/>
      <c r="DJ58" s="210"/>
      <c r="DK58" s="211"/>
      <c r="DL58" s="209">
        <v>271872095.41000003</v>
      </c>
      <c r="DM58" s="210"/>
      <c r="DN58" s="210"/>
      <c r="DO58" s="210"/>
      <c r="DP58" s="210"/>
      <c r="DQ58" s="210"/>
      <c r="DR58" s="210"/>
      <c r="DS58" s="210"/>
      <c r="DT58" s="210"/>
      <c r="DU58" s="210"/>
      <c r="DV58" s="210"/>
      <c r="DW58" s="210"/>
      <c r="DX58" s="211"/>
      <c r="DY58" s="209">
        <v>1152544183.6700001</v>
      </c>
      <c r="DZ58" s="210"/>
      <c r="EA58" s="210"/>
      <c r="EB58" s="210"/>
      <c r="EC58" s="210"/>
      <c r="ED58" s="210"/>
      <c r="EE58" s="210"/>
      <c r="EF58" s="210"/>
      <c r="EG58" s="210"/>
      <c r="EH58" s="210"/>
      <c r="EI58" s="210"/>
      <c r="EJ58" s="210"/>
      <c r="EK58" s="211"/>
      <c r="EL58" s="209">
        <v>0</v>
      </c>
      <c r="EM58" s="210"/>
      <c r="EN58" s="210"/>
      <c r="EO58" s="210"/>
      <c r="EP58" s="210"/>
      <c r="EQ58" s="210"/>
      <c r="ER58" s="210"/>
      <c r="ES58" s="210"/>
      <c r="ET58" s="210"/>
      <c r="EU58" s="210"/>
      <c r="EV58" s="210"/>
      <c r="EW58" s="210"/>
      <c r="EX58" s="211"/>
      <c r="EY58" s="209">
        <v>0</v>
      </c>
      <c r="EZ58" s="210"/>
      <c r="FA58" s="210"/>
      <c r="FB58" s="210"/>
      <c r="FC58" s="210"/>
      <c r="FD58" s="210"/>
      <c r="FE58" s="210"/>
      <c r="FF58" s="210"/>
      <c r="FG58" s="210"/>
      <c r="FH58" s="210"/>
      <c r="FI58" s="210"/>
      <c r="FJ58" s="210"/>
      <c r="FK58" s="213"/>
    </row>
    <row r="59" spans="1:167" s="11" customFormat="1" ht="65.25" customHeight="1" x14ac:dyDescent="0.25">
      <c r="A59" s="108" t="s">
        <v>137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48" t="s">
        <v>195</v>
      </c>
      <c r="O59" s="110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4" t="s">
        <v>217</v>
      </c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45" t="s">
        <v>195</v>
      </c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8" t="s">
        <v>215</v>
      </c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9"/>
      <c r="BV59" s="50" t="s">
        <v>49</v>
      </c>
      <c r="BW59" s="51"/>
      <c r="BX59" s="51"/>
      <c r="BY59" s="51"/>
      <c r="BZ59" s="52"/>
      <c r="CA59" s="53">
        <v>855119.05</v>
      </c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>
        <v>855119.05</v>
      </c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>
        <v>855119.05</v>
      </c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>
        <v>845365.85</v>
      </c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>
        <v>843827.16</v>
      </c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>
        <v>843827.16</v>
      </c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8"/>
    </row>
    <row r="60" spans="1:167" s="11" customFormat="1" ht="54.75" customHeight="1" x14ac:dyDescent="0.25">
      <c r="A60" s="43" t="s">
        <v>121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44" t="s">
        <v>125</v>
      </c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4" t="s">
        <v>124</v>
      </c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45" t="s">
        <v>125</v>
      </c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38" t="s">
        <v>209</v>
      </c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9"/>
      <c r="BV60" s="50" t="s">
        <v>49</v>
      </c>
      <c r="BW60" s="51"/>
      <c r="BX60" s="51"/>
      <c r="BY60" s="51"/>
      <c r="BZ60" s="52"/>
      <c r="CA60" s="53">
        <v>40114812.140000001</v>
      </c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>
        <v>6760324.6799999997</v>
      </c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>
        <v>40114812.140000001</v>
      </c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9">
        <v>0</v>
      </c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>
        <v>0</v>
      </c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>
        <v>0</v>
      </c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60"/>
    </row>
    <row r="61" spans="1:167" s="11" customFormat="1" ht="52.5" customHeight="1" x14ac:dyDescent="0.25">
      <c r="A61" s="43" t="s">
        <v>128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44" t="s">
        <v>170</v>
      </c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4" t="s">
        <v>169</v>
      </c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45" t="s">
        <v>170</v>
      </c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38" t="s">
        <v>209</v>
      </c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9"/>
      <c r="BV61" s="50" t="s">
        <v>49</v>
      </c>
      <c r="BW61" s="51"/>
      <c r="BX61" s="51"/>
      <c r="BY61" s="51"/>
      <c r="BZ61" s="52"/>
      <c r="CA61" s="53">
        <v>1138298.1000000001</v>
      </c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>
        <v>1138298.1000000001</v>
      </c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>
        <v>1138298.1000000001</v>
      </c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>
        <v>0</v>
      </c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>
        <v>0</v>
      </c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>
        <v>0</v>
      </c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8"/>
    </row>
    <row r="62" spans="1:167" s="11" customFormat="1" ht="54" customHeight="1" x14ac:dyDescent="0.25">
      <c r="A62" s="43" t="s">
        <v>129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44" t="s">
        <v>196</v>
      </c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4" t="s">
        <v>174</v>
      </c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45" t="s">
        <v>196</v>
      </c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8" t="s">
        <v>215</v>
      </c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9"/>
      <c r="BV62" s="50" t="s">
        <v>49</v>
      </c>
      <c r="BW62" s="51"/>
      <c r="BX62" s="51"/>
      <c r="BY62" s="51"/>
      <c r="BZ62" s="52"/>
      <c r="CA62" s="53">
        <v>2040816.33</v>
      </c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>
        <v>2040816.33</v>
      </c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>
        <v>2040816.33</v>
      </c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>
        <v>0</v>
      </c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>
        <v>0</v>
      </c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>
        <v>0</v>
      </c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8"/>
    </row>
    <row r="63" spans="1:167" s="11" customFormat="1" ht="33.75" customHeight="1" x14ac:dyDescent="0.25">
      <c r="A63" s="43" t="s">
        <v>138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44" t="s">
        <v>81</v>
      </c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4" t="s">
        <v>218</v>
      </c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45" t="s">
        <v>81</v>
      </c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8" t="s">
        <v>79</v>
      </c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9"/>
      <c r="BV63" s="50" t="s">
        <v>49</v>
      </c>
      <c r="BW63" s="51"/>
      <c r="BX63" s="51"/>
      <c r="BY63" s="51"/>
      <c r="BZ63" s="52"/>
      <c r="CA63" s="53">
        <v>1400302972.46</v>
      </c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>
        <v>685006061.32000005</v>
      </c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>
        <v>1400302972.46</v>
      </c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9">
        <v>861786441.82000005</v>
      </c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>
        <v>389628416.13999999</v>
      </c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>
        <v>90268416.140000001</v>
      </c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60"/>
    </row>
    <row r="64" spans="1:167" s="11" customFormat="1" ht="53.25" customHeight="1" x14ac:dyDescent="0.25">
      <c r="A64" s="43" t="s">
        <v>139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44" t="s">
        <v>197</v>
      </c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4" t="s">
        <v>219</v>
      </c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45" t="s">
        <v>197</v>
      </c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8" t="s">
        <v>79</v>
      </c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9"/>
      <c r="BV64" s="50" t="s">
        <v>49</v>
      </c>
      <c r="BW64" s="51"/>
      <c r="BX64" s="51"/>
      <c r="BY64" s="51"/>
      <c r="BZ64" s="52"/>
      <c r="CA64" s="53">
        <v>2082885732.98</v>
      </c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>
        <v>1478133690.6500001</v>
      </c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>
        <v>2082885732.98</v>
      </c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>
        <v>2341384075.71</v>
      </c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>
        <v>2535190576.7600002</v>
      </c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>
        <v>2756797552.4699998</v>
      </c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8"/>
    </row>
    <row r="65" spans="1:167" s="11" customFormat="1" ht="124.5" customHeight="1" x14ac:dyDescent="0.25">
      <c r="A65" s="43" t="s">
        <v>140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44" t="s">
        <v>198</v>
      </c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4" t="s">
        <v>126</v>
      </c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45" t="s">
        <v>198</v>
      </c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8" t="s">
        <v>230</v>
      </c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9"/>
      <c r="BV65" s="50" t="s">
        <v>49</v>
      </c>
      <c r="BW65" s="51"/>
      <c r="BX65" s="51"/>
      <c r="BY65" s="51"/>
      <c r="BZ65" s="52"/>
      <c r="CA65" s="53">
        <v>40119631</v>
      </c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>
        <v>16859829.59</v>
      </c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>
        <v>40119631</v>
      </c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>
        <v>41120476</v>
      </c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>
        <v>42767291</v>
      </c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>
        <v>44488961</v>
      </c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8"/>
    </row>
    <row r="66" spans="1:167" s="11" customFormat="1" ht="96" customHeight="1" x14ac:dyDescent="0.25">
      <c r="A66" s="43" t="s">
        <v>141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44" t="s">
        <v>199</v>
      </c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4" t="s">
        <v>127</v>
      </c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45" t="s">
        <v>199</v>
      </c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38" t="s">
        <v>209</v>
      </c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9"/>
      <c r="BV66" s="50" t="s">
        <v>49</v>
      </c>
      <c r="BW66" s="51"/>
      <c r="BX66" s="51"/>
      <c r="BY66" s="51"/>
      <c r="BZ66" s="52"/>
      <c r="CA66" s="53">
        <v>97628</v>
      </c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>
        <v>97603</v>
      </c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>
        <v>97628</v>
      </c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>
        <v>115397</v>
      </c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>
        <v>1427592</v>
      </c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>
        <v>115397</v>
      </c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8"/>
    </row>
    <row r="67" spans="1:167" s="11" customFormat="1" ht="122.25" customHeight="1" x14ac:dyDescent="0.25">
      <c r="A67" s="43" t="s">
        <v>142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44" t="s">
        <v>200</v>
      </c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4" t="s">
        <v>220</v>
      </c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45" t="s">
        <v>200</v>
      </c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8" t="s">
        <v>230</v>
      </c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9"/>
      <c r="BV67" s="50" t="s">
        <v>49</v>
      </c>
      <c r="BW67" s="51"/>
      <c r="BX67" s="51"/>
      <c r="BY67" s="51"/>
      <c r="BZ67" s="52"/>
      <c r="CA67" s="53">
        <v>112103100</v>
      </c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>
        <v>54542825</v>
      </c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>
        <v>112103100</v>
      </c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>
        <v>118896300</v>
      </c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>
        <v>118896300</v>
      </c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>
        <v>118896300</v>
      </c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8"/>
    </row>
    <row r="68" spans="1:167" s="11" customFormat="1" ht="57" customHeight="1" x14ac:dyDescent="0.25">
      <c r="A68" s="43" t="s">
        <v>143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44" t="s">
        <v>82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4" t="s">
        <v>221</v>
      </c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45" t="s">
        <v>82</v>
      </c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38" t="s">
        <v>209</v>
      </c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9"/>
      <c r="BV68" s="43" t="s">
        <v>49</v>
      </c>
      <c r="BW68" s="34"/>
      <c r="BX68" s="34"/>
      <c r="BY68" s="34"/>
      <c r="BZ68" s="64"/>
      <c r="CA68" s="61">
        <v>8097168</v>
      </c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4">
        <v>6175402.1699999999</v>
      </c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9">
        <v>8097168</v>
      </c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>
        <v>8328920</v>
      </c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>
        <v>8328920</v>
      </c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>
        <v>8328920</v>
      </c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60"/>
    </row>
    <row r="69" spans="1:167" s="11" customFormat="1" ht="107.25" customHeight="1" x14ac:dyDescent="0.25">
      <c r="A69" s="43" t="s">
        <v>144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44" t="s">
        <v>131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4" t="s">
        <v>132</v>
      </c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45" t="s">
        <v>131</v>
      </c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38" t="s">
        <v>209</v>
      </c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9"/>
      <c r="BV69" s="43" t="s">
        <v>49</v>
      </c>
      <c r="BW69" s="34"/>
      <c r="BX69" s="34"/>
      <c r="BY69" s="34"/>
      <c r="BZ69" s="64"/>
      <c r="CA69" s="61">
        <v>0</v>
      </c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>
        <v>0</v>
      </c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>
        <v>0</v>
      </c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>
        <v>9834360</v>
      </c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>
        <v>9834360</v>
      </c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>
        <v>9834360</v>
      </c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60"/>
    </row>
    <row r="70" spans="1:167" s="11" customFormat="1" ht="44.25" customHeight="1" x14ac:dyDescent="0.25">
      <c r="A70" s="43" t="s">
        <v>145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44" t="s">
        <v>201</v>
      </c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73" t="s">
        <v>222</v>
      </c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5"/>
      <c r="AS70" s="35" t="s">
        <v>201</v>
      </c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7"/>
      <c r="BF70" s="38" t="s">
        <v>209</v>
      </c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9"/>
      <c r="BV70" s="40" t="s">
        <v>49</v>
      </c>
      <c r="BW70" s="74"/>
      <c r="BX70" s="74"/>
      <c r="BY70" s="74"/>
      <c r="BZ70" s="78"/>
      <c r="CA70" s="62">
        <v>4241891</v>
      </c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61"/>
      <c r="CR70" s="55">
        <v>2816051.6</v>
      </c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61"/>
      <c r="DL70" s="55">
        <v>4241891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61"/>
      <c r="DY70" s="55">
        <v>4292169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61"/>
      <c r="EL70" s="55">
        <v>4463856</v>
      </c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61"/>
      <c r="EY70" s="55">
        <v>4642410</v>
      </c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7"/>
    </row>
    <row r="71" spans="1:167" s="11" customFormat="1" ht="30.75" customHeight="1" x14ac:dyDescent="0.25">
      <c r="A71" s="43" t="s">
        <v>177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44" t="s">
        <v>147</v>
      </c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4" t="s">
        <v>223</v>
      </c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45" t="s">
        <v>147</v>
      </c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8" t="s">
        <v>79</v>
      </c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9"/>
      <c r="BV71" s="43" t="s">
        <v>49</v>
      </c>
      <c r="BW71" s="34"/>
      <c r="BX71" s="34"/>
      <c r="BY71" s="34"/>
      <c r="BZ71" s="64"/>
      <c r="CA71" s="61">
        <v>4187225</v>
      </c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>
        <v>2749699.57</v>
      </c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>
        <v>4187225</v>
      </c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>
        <v>4226616</v>
      </c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>
        <v>4385757</v>
      </c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4">
        <v>4551264</v>
      </c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8"/>
    </row>
    <row r="72" spans="1:167" s="11" customFormat="1" ht="138" customHeight="1" x14ac:dyDescent="0.25">
      <c r="A72" s="43" t="s">
        <v>146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44" t="s">
        <v>202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4" t="s">
        <v>224</v>
      </c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45" t="s">
        <v>202</v>
      </c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8" t="s">
        <v>230</v>
      </c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9"/>
      <c r="BV72" s="43" t="s">
        <v>49</v>
      </c>
      <c r="BW72" s="34"/>
      <c r="BX72" s="34"/>
      <c r="BY72" s="34"/>
      <c r="BZ72" s="64"/>
      <c r="CA72" s="61">
        <v>10709784</v>
      </c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>
        <v>6843533.1500000004</v>
      </c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>
        <v>10709784</v>
      </c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>
        <v>10709784</v>
      </c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>
        <v>7611427.4400000004</v>
      </c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4">
        <v>7611427.4400000004</v>
      </c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8"/>
    </row>
    <row r="73" spans="1:167" s="11" customFormat="1" ht="213.75" customHeight="1" x14ac:dyDescent="0.25">
      <c r="A73" s="43" t="s">
        <v>162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44" t="s">
        <v>203</v>
      </c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4" t="s">
        <v>133</v>
      </c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45" t="s">
        <v>203</v>
      </c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8" t="s">
        <v>230</v>
      </c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9"/>
      <c r="BV73" s="50" t="s">
        <v>49</v>
      </c>
      <c r="BW73" s="51"/>
      <c r="BX73" s="51"/>
      <c r="BY73" s="51"/>
      <c r="BZ73" s="52"/>
      <c r="CA73" s="62">
        <v>74529000</v>
      </c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63"/>
      <c r="CR73" s="54">
        <v>53073895.729999997</v>
      </c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>
        <v>74529000</v>
      </c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>
        <v>38025000</v>
      </c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>
        <v>38025000</v>
      </c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>
        <v>38025000</v>
      </c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8"/>
    </row>
    <row r="74" spans="1:167" s="11" customFormat="1" ht="66" customHeight="1" x14ac:dyDescent="0.25">
      <c r="A74" s="43" t="s">
        <v>171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44" t="s">
        <v>204</v>
      </c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4" t="s">
        <v>225</v>
      </c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45" t="s">
        <v>204</v>
      </c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38" t="s">
        <v>209</v>
      </c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9"/>
      <c r="BV74" s="43" t="s">
        <v>49</v>
      </c>
      <c r="BW74" s="34"/>
      <c r="BX74" s="34"/>
      <c r="BY74" s="34"/>
      <c r="BZ74" s="64"/>
      <c r="CA74" s="61">
        <v>3938848</v>
      </c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>
        <v>3938848</v>
      </c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>
        <v>3938848</v>
      </c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>
        <v>0</v>
      </c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>
        <v>0</v>
      </c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4">
        <v>0</v>
      </c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8"/>
    </row>
    <row r="75" spans="1:167" s="11" customFormat="1" ht="33.75" customHeight="1" x14ac:dyDescent="0.25">
      <c r="A75" s="43" t="s">
        <v>178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44" t="s">
        <v>205</v>
      </c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4" t="s">
        <v>226</v>
      </c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45" t="s">
        <v>205</v>
      </c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8" t="s">
        <v>79</v>
      </c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9"/>
      <c r="BV75" s="43" t="s">
        <v>49</v>
      </c>
      <c r="BW75" s="34"/>
      <c r="BX75" s="34"/>
      <c r="BY75" s="34"/>
      <c r="BZ75" s="64"/>
      <c r="CA75" s="61">
        <v>21841170</v>
      </c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>
        <v>16803600</v>
      </c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>
        <v>21841170</v>
      </c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>
        <v>5290000</v>
      </c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>
        <v>0</v>
      </c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4">
        <v>0</v>
      </c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8"/>
    </row>
    <row r="76" spans="1:167" s="11" customFormat="1" ht="43.5" customHeight="1" x14ac:dyDescent="0.25">
      <c r="A76" s="43" t="s">
        <v>179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44" t="s">
        <v>206</v>
      </c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4" t="s">
        <v>134</v>
      </c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45" t="s">
        <v>206</v>
      </c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8" t="s">
        <v>19</v>
      </c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9"/>
      <c r="BV76" s="43" t="s">
        <v>49</v>
      </c>
      <c r="BW76" s="34"/>
      <c r="BX76" s="34"/>
      <c r="BY76" s="34"/>
      <c r="BZ76" s="64"/>
      <c r="CA76" s="61">
        <v>2251100.6</v>
      </c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>
        <v>5848654.5599999996</v>
      </c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>
        <v>2251100.6</v>
      </c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>
        <v>0</v>
      </c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>
        <v>0</v>
      </c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4">
        <v>0</v>
      </c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8"/>
    </row>
    <row r="77" spans="1:167" s="11" customFormat="1" ht="44.25" customHeight="1" x14ac:dyDescent="0.25">
      <c r="A77" s="43" t="s">
        <v>188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44" t="s">
        <v>207</v>
      </c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4" t="s">
        <v>227</v>
      </c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45" t="s">
        <v>207</v>
      </c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8" t="s">
        <v>79</v>
      </c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9"/>
      <c r="BV77" s="43" t="s">
        <v>49</v>
      </c>
      <c r="BW77" s="34"/>
      <c r="BX77" s="34"/>
      <c r="BY77" s="34"/>
      <c r="BZ77" s="64"/>
      <c r="CA77" s="61">
        <v>0</v>
      </c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>
        <v>-0.01</v>
      </c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>
        <v>0</v>
      </c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>
        <v>0</v>
      </c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>
        <v>0</v>
      </c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4">
        <v>0</v>
      </c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8"/>
    </row>
    <row r="78" spans="1:167" s="11" customFormat="1" ht="65.25" customHeight="1" thickBot="1" x14ac:dyDescent="0.3">
      <c r="A78" s="65" t="s">
        <v>189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7" t="s">
        <v>186</v>
      </c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6" t="s">
        <v>187</v>
      </c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9" t="s">
        <v>186</v>
      </c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70" t="s">
        <v>79</v>
      </c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1"/>
      <c r="BV78" s="65" t="s">
        <v>49</v>
      </c>
      <c r="BW78" s="66"/>
      <c r="BX78" s="66"/>
      <c r="BY78" s="66"/>
      <c r="BZ78" s="72"/>
      <c r="CA78" s="215">
        <v>0</v>
      </c>
      <c r="CB78" s="216"/>
      <c r="CC78" s="216"/>
      <c r="CD78" s="216"/>
      <c r="CE78" s="216"/>
      <c r="CF78" s="216"/>
      <c r="CG78" s="216"/>
      <c r="CH78" s="216"/>
      <c r="CI78" s="216"/>
      <c r="CJ78" s="216"/>
      <c r="CK78" s="216"/>
      <c r="CL78" s="216"/>
      <c r="CM78" s="216"/>
      <c r="CN78" s="216"/>
      <c r="CO78" s="216"/>
      <c r="CP78" s="216"/>
      <c r="CQ78" s="216"/>
      <c r="CR78" s="216">
        <v>-807273.26</v>
      </c>
      <c r="CS78" s="216"/>
      <c r="CT78" s="216"/>
      <c r="CU78" s="216"/>
      <c r="CV78" s="216"/>
      <c r="CW78" s="216"/>
      <c r="CX78" s="216"/>
      <c r="CY78" s="216"/>
      <c r="CZ78" s="216"/>
      <c r="DA78" s="216"/>
      <c r="DB78" s="216"/>
      <c r="DC78" s="216"/>
      <c r="DD78" s="216"/>
      <c r="DE78" s="216"/>
      <c r="DF78" s="216"/>
      <c r="DG78" s="216"/>
      <c r="DH78" s="216"/>
      <c r="DI78" s="216"/>
      <c r="DJ78" s="216"/>
      <c r="DK78" s="216"/>
      <c r="DL78" s="216">
        <v>0</v>
      </c>
      <c r="DM78" s="216"/>
      <c r="DN78" s="216"/>
      <c r="DO78" s="216"/>
      <c r="DP78" s="216"/>
      <c r="DQ78" s="216"/>
      <c r="DR78" s="216"/>
      <c r="DS78" s="216"/>
      <c r="DT78" s="216"/>
      <c r="DU78" s="216"/>
      <c r="DV78" s="216"/>
      <c r="DW78" s="216"/>
      <c r="DX78" s="216"/>
      <c r="DY78" s="216">
        <v>0</v>
      </c>
      <c r="DZ78" s="216"/>
      <c r="EA78" s="216"/>
      <c r="EB78" s="216"/>
      <c r="EC78" s="216"/>
      <c r="ED78" s="216"/>
      <c r="EE78" s="216"/>
      <c r="EF78" s="216"/>
      <c r="EG78" s="216"/>
      <c r="EH78" s="216"/>
      <c r="EI78" s="216"/>
      <c r="EJ78" s="216"/>
      <c r="EK78" s="216"/>
      <c r="EL78" s="216">
        <v>0</v>
      </c>
      <c r="EM78" s="216"/>
      <c r="EN78" s="216"/>
      <c r="EO78" s="216"/>
      <c r="EP78" s="216"/>
      <c r="EQ78" s="216"/>
      <c r="ER78" s="216"/>
      <c r="ES78" s="216"/>
      <c r="ET78" s="216"/>
      <c r="EU78" s="216"/>
      <c r="EV78" s="216"/>
      <c r="EW78" s="216"/>
      <c r="EX78" s="216"/>
      <c r="EY78" s="216">
        <v>0</v>
      </c>
      <c r="EZ78" s="216"/>
      <c r="FA78" s="216"/>
      <c r="FB78" s="216"/>
      <c r="FC78" s="216"/>
      <c r="FD78" s="216"/>
      <c r="FE78" s="216"/>
      <c r="FF78" s="216"/>
      <c r="FG78" s="216"/>
      <c r="FH78" s="216"/>
      <c r="FI78" s="216"/>
      <c r="FJ78" s="216"/>
      <c r="FK78" s="217"/>
    </row>
    <row r="79" spans="1:167" s="11" customFormat="1" ht="29.25" customHeight="1" thickBo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T79" s="15" t="s">
        <v>83</v>
      </c>
      <c r="BV79" s="97" t="s">
        <v>49</v>
      </c>
      <c r="BW79" s="98"/>
      <c r="BX79" s="98"/>
      <c r="BY79" s="98"/>
      <c r="BZ79" s="99"/>
      <c r="CA79" s="93">
        <f>SUM(CA22:CQ78)</f>
        <v>7436393082.9599991</v>
      </c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4"/>
      <c r="CR79" s="92">
        <f>SUM(CR22:CR78)</f>
        <v>5103231083.749999</v>
      </c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4"/>
      <c r="DL79" s="92">
        <f>SUM(DL22:DX78)</f>
        <v>7436393082.9599991</v>
      </c>
      <c r="DM79" s="93"/>
      <c r="DN79" s="93"/>
      <c r="DO79" s="93"/>
      <c r="DP79" s="93"/>
      <c r="DQ79" s="93"/>
      <c r="DR79" s="93"/>
      <c r="DS79" s="93"/>
      <c r="DT79" s="93"/>
      <c r="DU79" s="93"/>
      <c r="DV79" s="93"/>
      <c r="DW79" s="93"/>
      <c r="DX79" s="94"/>
      <c r="DY79" s="92">
        <f>SUM(DY22:EK78)</f>
        <v>7369652806.7799997</v>
      </c>
      <c r="DZ79" s="93"/>
      <c r="EA79" s="93"/>
      <c r="EB79" s="93"/>
      <c r="EC79" s="93"/>
      <c r="ED79" s="93"/>
      <c r="EE79" s="93"/>
      <c r="EF79" s="93"/>
      <c r="EG79" s="93"/>
      <c r="EH79" s="93"/>
      <c r="EI79" s="93"/>
      <c r="EJ79" s="93"/>
      <c r="EK79" s="94"/>
      <c r="EL79" s="92">
        <f>SUM(EL22:EX78)</f>
        <v>5631815470.7599993</v>
      </c>
      <c r="EM79" s="93"/>
      <c r="EN79" s="93"/>
      <c r="EO79" s="93"/>
      <c r="EP79" s="93"/>
      <c r="EQ79" s="93"/>
      <c r="ER79" s="93"/>
      <c r="ES79" s="93"/>
      <c r="ET79" s="93"/>
      <c r="EU79" s="93"/>
      <c r="EV79" s="93"/>
      <c r="EW79" s="93"/>
      <c r="EX79" s="94"/>
      <c r="EY79" s="92">
        <f>SUM(EY22:FK78)</f>
        <v>5636639750.2699995</v>
      </c>
      <c r="EZ79" s="93"/>
      <c r="FA79" s="93"/>
      <c r="FB79" s="93"/>
      <c r="FC79" s="93"/>
      <c r="FD79" s="93"/>
      <c r="FE79" s="93"/>
      <c r="FF79" s="93"/>
      <c r="FG79" s="93"/>
      <c r="FH79" s="93"/>
      <c r="FI79" s="93"/>
      <c r="FJ79" s="93"/>
      <c r="FK79" s="95"/>
    </row>
    <row r="80" spans="1:167" s="7" customFormat="1" ht="11.25" hidden="1" customHeight="1" x14ac:dyDescent="0.15"/>
    <row r="81" spans="1:93" s="7" customFormat="1" ht="20.25" customHeight="1" x14ac:dyDescent="0.15">
      <c r="A81" s="7" t="s">
        <v>84</v>
      </c>
      <c r="T81" s="104" t="s">
        <v>231</v>
      </c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BA81" s="105" t="s">
        <v>175</v>
      </c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</row>
    <row r="82" spans="1:93" s="7" customFormat="1" ht="18.75" customHeight="1" x14ac:dyDescent="0.15">
      <c r="A82" s="107" t="s">
        <v>85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6" t="s">
        <v>86</v>
      </c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3"/>
      <c r="AM82" s="106" t="s">
        <v>87</v>
      </c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3"/>
      <c r="AZ82" s="13"/>
      <c r="BA82" s="106" t="s">
        <v>88</v>
      </c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</row>
    <row r="83" spans="1:93" s="7" customFormat="1" ht="10.5" hidden="1" customHeight="1" x14ac:dyDescent="0.15"/>
    <row r="84" spans="1:93" s="7" customFormat="1" ht="10.5" hidden="1" customHeight="1" x14ac:dyDescent="0.15"/>
    <row r="85" spans="1:93" s="7" customFormat="1" ht="12.75" customHeight="1" x14ac:dyDescent="0.15">
      <c r="A85" s="100" t="s">
        <v>13</v>
      </c>
      <c r="B85" s="100"/>
      <c r="C85" s="101" t="s">
        <v>99</v>
      </c>
      <c r="D85" s="101"/>
      <c r="E85" s="101"/>
      <c r="F85" s="102" t="s">
        <v>13</v>
      </c>
      <c r="G85" s="102"/>
      <c r="H85" s="101" t="s">
        <v>14</v>
      </c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0">
        <v>20</v>
      </c>
      <c r="W85" s="100"/>
      <c r="X85" s="100"/>
      <c r="Y85" s="103" t="s">
        <v>109</v>
      </c>
      <c r="Z85" s="103"/>
      <c r="AA85" s="103"/>
      <c r="AB85" s="96" t="s">
        <v>15</v>
      </c>
      <c r="AC85" s="96"/>
      <c r="AD85" s="96"/>
    </row>
    <row r="86" spans="1:93" ht="3" customHeight="1" x14ac:dyDescent="0.2"/>
  </sheetData>
  <mergeCells count="780">
    <mergeCell ref="DY77:EK77"/>
    <mergeCell ref="EL77:EX77"/>
    <mergeCell ref="EY77:FK77"/>
    <mergeCell ref="CA78:CQ78"/>
    <mergeCell ref="CR78:DK78"/>
    <mergeCell ref="DL78:DX78"/>
    <mergeCell ref="CR76:DK76"/>
    <mergeCell ref="DL76:DX76"/>
    <mergeCell ref="BF77:BU77"/>
    <mergeCell ref="BV77:BZ77"/>
    <mergeCell ref="DY78:EK78"/>
    <mergeCell ref="EL78:EX78"/>
    <mergeCell ref="EY78:FK78"/>
    <mergeCell ref="EY76:FK76"/>
    <mergeCell ref="CR67:DK67"/>
    <mergeCell ref="DL67:DX67"/>
    <mergeCell ref="CR70:DK70"/>
    <mergeCell ref="A76:M76"/>
    <mergeCell ref="N76:AD76"/>
    <mergeCell ref="AE76:AR76"/>
    <mergeCell ref="AS76:BE76"/>
    <mergeCell ref="DY67:EK67"/>
    <mergeCell ref="EL67:EX67"/>
    <mergeCell ref="BF76:BU76"/>
    <mergeCell ref="DY76:EK76"/>
    <mergeCell ref="EL76:EX76"/>
    <mergeCell ref="AE73:AR73"/>
    <mergeCell ref="AS73:BE73"/>
    <mergeCell ref="BF73:BU73"/>
    <mergeCell ref="BV73:BZ73"/>
    <mergeCell ref="BV76:BZ76"/>
    <mergeCell ref="CA76:CQ76"/>
    <mergeCell ref="A75:M75"/>
    <mergeCell ref="N72:AD72"/>
    <mergeCell ref="AE72:AR72"/>
    <mergeCell ref="AS72:BE72"/>
    <mergeCell ref="BF72:BU72"/>
    <mergeCell ref="BV72:BZ72"/>
    <mergeCell ref="A61:M61"/>
    <mergeCell ref="N61:AD61"/>
    <mergeCell ref="AE61:AR61"/>
    <mergeCell ref="AS61:BE61"/>
    <mergeCell ref="BF61:BU61"/>
    <mergeCell ref="BV61:BZ61"/>
    <mergeCell ref="CA61:CQ61"/>
    <mergeCell ref="CA67:CQ67"/>
    <mergeCell ref="CA62:CQ62"/>
    <mergeCell ref="A65:M65"/>
    <mergeCell ref="N65:AD65"/>
    <mergeCell ref="A66:M66"/>
    <mergeCell ref="N66:AD66"/>
    <mergeCell ref="AE66:AR66"/>
    <mergeCell ref="AS66:BE66"/>
    <mergeCell ref="BF66:BU66"/>
    <mergeCell ref="BV66:BZ66"/>
    <mergeCell ref="CA66:CQ66"/>
    <mergeCell ref="AE65:AR65"/>
    <mergeCell ref="AS65:BE65"/>
    <mergeCell ref="BF65:BU65"/>
    <mergeCell ref="BV65:BZ65"/>
    <mergeCell ref="CA65:CQ65"/>
    <mergeCell ref="A64:M64"/>
    <mergeCell ref="EY58:FK58"/>
    <mergeCell ref="BV60:BZ60"/>
    <mergeCell ref="CA60:CQ60"/>
    <mergeCell ref="EY57:FK57"/>
    <mergeCell ref="CR61:DK61"/>
    <mergeCell ref="DL61:DX61"/>
    <mergeCell ref="A74:M74"/>
    <mergeCell ref="N74:AD74"/>
    <mergeCell ref="AE74:AR74"/>
    <mergeCell ref="AS74:BE74"/>
    <mergeCell ref="BF74:BU74"/>
    <mergeCell ref="BV74:BZ74"/>
    <mergeCell ref="CA74:CQ74"/>
    <mergeCell ref="CR74:DK74"/>
    <mergeCell ref="DL74:DX74"/>
    <mergeCell ref="AS64:BE64"/>
    <mergeCell ref="BF64:BU64"/>
    <mergeCell ref="BV64:BZ64"/>
    <mergeCell ref="CA64:CQ64"/>
    <mergeCell ref="CR64:DK64"/>
    <mergeCell ref="DL64:DX64"/>
    <mergeCell ref="N64:AD64"/>
    <mergeCell ref="A73:M73"/>
    <mergeCell ref="N73:AD73"/>
    <mergeCell ref="N42:AD42"/>
    <mergeCell ref="AE42:AR42"/>
    <mergeCell ref="AS42:BE42"/>
    <mergeCell ref="BF42:BU42"/>
    <mergeCell ref="BV42:BZ42"/>
    <mergeCell ref="CA42:CQ42"/>
    <mergeCell ref="CR42:DK42"/>
    <mergeCell ref="DL42:DX42"/>
    <mergeCell ref="CA39:CQ39"/>
    <mergeCell ref="CR39:DK39"/>
    <mergeCell ref="DL39:DX39"/>
    <mergeCell ref="DL59:DX59"/>
    <mergeCell ref="DY58:EK58"/>
    <mergeCell ref="EL58:EX58"/>
    <mergeCell ref="DL62:DX62"/>
    <mergeCell ref="AE64:AR64"/>
    <mergeCell ref="EL31:EX31"/>
    <mergeCell ref="EL35:EX35"/>
    <mergeCell ref="BV58:BZ58"/>
    <mergeCell ref="CA58:CQ58"/>
    <mergeCell ref="CR58:DK58"/>
    <mergeCell ref="DL58:DX58"/>
    <mergeCell ref="DY39:EK39"/>
    <mergeCell ref="BF56:BU56"/>
    <mergeCell ref="BV56:BZ56"/>
    <mergeCell ref="CA56:CQ56"/>
    <mergeCell ref="CR56:DK56"/>
    <mergeCell ref="DL56:DX56"/>
    <mergeCell ref="DY61:EK61"/>
    <mergeCell ref="EL61:EX61"/>
    <mergeCell ref="EL56:EX56"/>
    <mergeCell ref="DY56:EK56"/>
    <mergeCell ref="EY30:FK30"/>
    <mergeCell ref="A30:M30"/>
    <mergeCell ref="N30:AD30"/>
    <mergeCell ref="AE30:AR30"/>
    <mergeCell ref="AS30:BE30"/>
    <mergeCell ref="BF30:BU30"/>
    <mergeCell ref="BV30:BZ30"/>
    <mergeCell ref="CA30:CQ30"/>
    <mergeCell ref="CR30:DK30"/>
    <mergeCell ref="DL30:DX30"/>
    <mergeCell ref="EL30:EX30"/>
    <mergeCell ref="DY30:EK30"/>
    <mergeCell ref="A58:O58"/>
    <mergeCell ref="P58:AC58"/>
    <mergeCell ref="AE58:AR58"/>
    <mergeCell ref="AS58:BE58"/>
    <mergeCell ref="A60:M60"/>
    <mergeCell ref="N60:AD60"/>
    <mergeCell ref="AE60:AR60"/>
    <mergeCell ref="AS60:BE60"/>
    <mergeCell ref="BF60:BU60"/>
    <mergeCell ref="BF59:BU59"/>
    <mergeCell ref="A59:M59"/>
    <mergeCell ref="N59:AD59"/>
    <mergeCell ref="AE59:AR59"/>
    <mergeCell ref="AS59:BE59"/>
    <mergeCell ref="BF58:BU58"/>
    <mergeCell ref="EY46:FK46"/>
    <mergeCell ref="DY48:EK48"/>
    <mergeCell ref="EL37:EX37"/>
    <mergeCell ref="EY37:FK37"/>
    <mergeCell ref="A37:D37"/>
    <mergeCell ref="O37:AC37"/>
    <mergeCell ref="AE37:AR37"/>
    <mergeCell ref="AS37:BE37"/>
    <mergeCell ref="BF37:BU37"/>
    <mergeCell ref="BV37:BZ37"/>
    <mergeCell ref="CA37:CQ37"/>
    <mergeCell ref="CR37:DK37"/>
    <mergeCell ref="DL37:DX37"/>
    <mergeCell ref="DY37:EK37"/>
    <mergeCell ref="A40:M40"/>
    <mergeCell ref="N40:AD40"/>
    <mergeCell ref="AE40:AR40"/>
    <mergeCell ref="AS40:BE40"/>
    <mergeCell ref="BF40:BU40"/>
    <mergeCell ref="BV40:BZ40"/>
    <mergeCell ref="CA40:CQ40"/>
    <mergeCell ref="CR40:DK40"/>
    <mergeCell ref="DL40:DX40"/>
    <mergeCell ref="DL45:DX45"/>
    <mergeCell ref="A42:M42"/>
    <mergeCell ref="DY38:EK38"/>
    <mergeCell ref="EL38:EX38"/>
    <mergeCell ref="EY38:FK38"/>
    <mergeCell ref="DY40:EK40"/>
    <mergeCell ref="EL40:EX40"/>
    <mergeCell ref="EY40:FK40"/>
    <mergeCell ref="DY43:EK43"/>
    <mergeCell ref="EL43:EX43"/>
    <mergeCell ref="EY43:FK43"/>
    <mergeCell ref="EY41:FK41"/>
    <mergeCell ref="DY41:EK41"/>
    <mergeCell ref="EL41:EX41"/>
    <mergeCell ref="DY42:EK42"/>
    <mergeCell ref="EL42:EX42"/>
    <mergeCell ref="EY42:FK42"/>
    <mergeCell ref="EY39:FK39"/>
    <mergeCell ref="AE38:AR38"/>
    <mergeCell ref="AS38:BE38"/>
    <mergeCell ref="BF38:BU38"/>
    <mergeCell ref="BV38:BZ38"/>
    <mergeCell ref="CA38:CQ38"/>
    <mergeCell ref="CR38:DK38"/>
    <mergeCell ref="DL38:DX38"/>
    <mergeCell ref="A11:AR11"/>
    <mergeCell ref="AS11:EK11"/>
    <mergeCell ref="EY11:FK11"/>
    <mergeCell ref="A12:AR12"/>
    <mergeCell ref="AS12:EK12"/>
    <mergeCell ref="EY12:FK12"/>
    <mergeCell ref="EY13:FK13"/>
    <mergeCell ref="A15:M20"/>
    <mergeCell ref="N15:AD20"/>
    <mergeCell ref="AE15:BE15"/>
    <mergeCell ref="BF15:BU20"/>
    <mergeCell ref="BV15:BZ20"/>
    <mergeCell ref="CA15:CQ15"/>
    <mergeCell ref="CR15:DK18"/>
    <mergeCell ref="DL15:DX15"/>
    <mergeCell ref="DY15:FK15"/>
    <mergeCell ref="ER16:ET18"/>
    <mergeCell ref="EU16:EX18"/>
    <mergeCell ref="EY16:FD18"/>
    <mergeCell ref="EL19:EX20"/>
    <mergeCell ref="EY19:FK20"/>
    <mergeCell ref="AE16:AR20"/>
    <mergeCell ref="AS16:BE20"/>
    <mergeCell ref="FE16:FG18"/>
    <mergeCell ref="B4:FJ4"/>
    <mergeCell ref="BG5:BL5"/>
    <mergeCell ref="BM5:BO5"/>
    <mergeCell ref="BP5:CM5"/>
    <mergeCell ref="CN5:CP5"/>
    <mergeCell ref="CQ5:CU5"/>
    <mergeCell ref="CV5:CX5"/>
    <mergeCell ref="CY5:DE5"/>
    <mergeCell ref="EY10:FK10"/>
    <mergeCell ref="EY7:FK7"/>
    <mergeCell ref="EY8:FK8"/>
    <mergeCell ref="BP9:BT9"/>
    <mergeCell ref="BU9:BW9"/>
    <mergeCell ref="BX9:BY9"/>
    <mergeCell ref="BZ9:CM9"/>
    <mergeCell ref="CN9:CP9"/>
    <mergeCell ref="CQ9:CS9"/>
    <mergeCell ref="CT9:CV9"/>
    <mergeCell ref="EY9:FK9"/>
    <mergeCell ref="FH16:FK18"/>
    <mergeCell ref="CA18:CQ20"/>
    <mergeCell ref="DL18:DX20"/>
    <mergeCell ref="EL16:EQ18"/>
    <mergeCell ref="CA16:CK17"/>
    <mergeCell ref="CL16:CN17"/>
    <mergeCell ref="CO16:CQ17"/>
    <mergeCell ref="DL16:DP17"/>
    <mergeCell ref="CY19:DB19"/>
    <mergeCell ref="DI19:DK19"/>
    <mergeCell ref="DY19:EK20"/>
    <mergeCell ref="CR19:CS19"/>
    <mergeCell ref="CT19:CV19"/>
    <mergeCell ref="CW19:CX19"/>
    <mergeCell ref="DQ16:DS17"/>
    <mergeCell ref="DT16:DX17"/>
    <mergeCell ref="DY16:ED18"/>
    <mergeCell ref="EE16:EG18"/>
    <mergeCell ref="EH16:EK18"/>
    <mergeCell ref="DC19:DH19"/>
    <mergeCell ref="CR21:DK21"/>
    <mergeCell ref="DL21:DX21"/>
    <mergeCell ref="DY21:EK21"/>
    <mergeCell ref="EL21:EX21"/>
    <mergeCell ref="EY21:FK21"/>
    <mergeCell ref="A22:M22"/>
    <mergeCell ref="N22:AD22"/>
    <mergeCell ref="AE22:AR22"/>
    <mergeCell ref="AS22:BE22"/>
    <mergeCell ref="BF22:BU22"/>
    <mergeCell ref="EY22:FK22"/>
    <mergeCell ref="BV22:BZ22"/>
    <mergeCell ref="CA22:CQ22"/>
    <mergeCell ref="CR22:DK22"/>
    <mergeCell ref="DL22:DX22"/>
    <mergeCell ref="DY22:EK22"/>
    <mergeCell ref="EL22:EX22"/>
    <mergeCell ref="A21:M21"/>
    <mergeCell ref="N21:AD21"/>
    <mergeCell ref="AE21:AR21"/>
    <mergeCell ref="AS21:BE21"/>
    <mergeCell ref="BF21:BU21"/>
    <mergeCell ref="BV21:BZ21"/>
    <mergeCell ref="CA21:CQ21"/>
    <mergeCell ref="DY23:EK23"/>
    <mergeCell ref="EL23:EX23"/>
    <mergeCell ref="EY23:FK23"/>
    <mergeCell ref="A25:M25"/>
    <mergeCell ref="N25:AD25"/>
    <mergeCell ref="AE25:AR25"/>
    <mergeCell ref="AS25:BE25"/>
    <mergeCell ref="BF25:BU25"/>
    <mergeCell ref="BV25:BZ25"/>
    <mergeCell ref="CA25:CQ25"/>
    <mergeCell ref="CR25:DK25"/>
    <mergeCell ref="DL25:DX25"/>
    <mergeCell ref="DY25:EK25"/>
    <mergeCell ref="EL25:EX25"/>
    <mergeCell ref="EY25:FK25"/>
    <mergeCell ref="A23:M23"/>
    <mergeCell ref="N23:AD23"/>
    <mergeCell ref="AE23:AR23"/>
    <mergeCell ref="AS23:BE23"/>
    <mergeCell ref="BF23:BU23"/>
    <mergeCell ref="BV23:BZ23"/>
    <mergeCell ref="CA23:CQ23"/>
    <mergeCell ref="CR23:DK23"/>
    <mergeCell ref="DL23:DX23"/>
    <mergeCell ref="A26:M26"/>
    <mergeCell ref="N26:AD26"/>
    <mergeCell ref="AE26:AR26"/>
    <mergeCell ref="AS26:BE26"/>
    <mergeCell ref="BF26:BU26"/>
    <mergeCell ref="EY26:FK26"/>
    <mergeCell ref="A27:M27"/>
    <mergeCell ref="N27:AD27"/>
    <mergeCell ref="AE27:AR27"/>
    <mergeCell ref="AS27:BE27"/>
    <mergeCell ref="BF27:BU27"/>
    <mergeCell ref="BV27:BZ27"/>
    <mergeCell ref="CA27:CQ27"/>
    <mergeCell ref="CR27:DK27"/>
    <mergeCell ref="DL27:DX27"/>
    <mergeCell ref="BV26:BZ26"/>
    <mergeCell ref="CA26:CQ26"/>
    <mergeCell ref="CR26:DK26"/>
    <mergeCell ref="DL26:DX26"/>
    <mergeCell ref="DY26:EK26"/>
    <mergeCell ref="EL26:EX26"/>
    <mergeCell ref="DY27:EK27"/>
    <mergeCell ref="EL27:EX27"/>
    <mergeCell ref="EY27:FK27"/>
    <mergeCell ref="DY28:EK28"/>
    <mergeCell ref="EL28:EX28"/>
    <mergeCell ref="EY28:FK28"/>
    <mergeCell ref="A29:M29"/>
    <mergeCell ref="N29:AD29"/>
    <mergeCell ref="AE29:AR29"/>
    <mergeCell ref="AS29:BE29"/>
    <mergeCell ref="BF29:BU29"/>
    <mergeCell ref="EY29:FK29"/>
    <mergeCell ref="BV29:BZ29"/>
    <mergeCell ref="CA29:CQ29"/>
    <mergeCell ref="CR29:DK29"/>
    <mergeCell ref="DL29:DX29"/>
    <mergeCell ref="DY29:EK29"/>
    <mergeCell ref="EL29:EX29"/>
    <mergeCell ref="A28:M28"/>
    <mergeCell ref="N28:AD28"/>
    <mergeCell ref="AE28:AR28"/>
    <mergeCell ref="AS28:BE28"/>
    <mergeCell ref="BF28:BU28"/>
    <mergeCell ref="BV28:BZ28"/>
    <mergeCell ref="CA28:CQ28"/>
    <mergeCell ref="CR28:DK28"/>
    <mergeCell ref="DL28:DX28"/>
    <mergeCell ref="EY31:FK31"/>
    <mergeCell ref="A32:M32"/>
    <mergeCell ref="N32:AD32"/>
    <mergeCell ref="AE32:AR32"/>
    <mergeCell ref="AS32:BE32"/>
    <mergeCell ref="BF32:BU32"/>
    <mergeCell ref="BV32:BZ32"/>
    <mergeCell ref="CA32:CQ32"/>
    <mergeCell ref="CR32:DK32"/>
    <mergeCell ref="DL32:DX32"/>
    <mergeCell ref="DY32:EK32"/>
    <mergeCell ref="EL32:EX32"/>
    <mergeCell ref="EY32:FK32"/>
    <mergeCell ref="A31:M31"/>
    <mergeCell ref="N31:AD31"/>
    <mergeCell ref="AE31:AR31"/>
    <mergeCell ref="AS31:BE31"/>
    <mergeCell ref="BF31:BU31"/>
    <mergeCell ref="BV31:BZ31"/>
    <mergeCell ref="CA31:CQ31"/>
    <mergeCell ref="CR31:DK31"/>
    <mergeCell ref="DL31:DX31"/>
    <mergeCell ref="DY31:EK31"/>
    <mergeCell ref="A33:M33"/>
    <mergeCell ref="N33:AD33"/>
    <mergeCell ref="AE33:AR33"/>
    <mergeCell ref="AS33:BE33"/>
    <mergeCell ref="BF33:BU33"/>
    <mergeCell ref="EY33:FK33"/>
    <mergeCell ref="A34:M34"/>
    <mergeCell ref="N34:AD34"/>
    <mergeCell ref="AE34:AR34"/>
    <mergeCell ref="AS34:BE34"/>
    <mergeCell ref="BF34:BU34"/>
    <mergeCell ref="BV34:BZ34"/>
    <mergeCell ref="CA34:CQ34"/>
    <mergeCell ref="CR34:DK34"/>
    <mergeCell ref="DL34:DX34"/>
    <mergeCell ref="BV33:BZ33"/>
    <mergeCell ref="CA33:CQ33"/>
    <mergeCell ref="CR33:DK33"/>
    <mergeCell ref="DL33:DX33"/>
    <mergeCell ref="DY33:EK33"/>
    <mergeCell ref="EL33:EX33"/>
    <mergeCell ref="DY34:EK34"/>
    <mergeCell ref="EL34:EX34"/>
    <mergeCell ref="EY34:FK34"/>
    <mergeCell ref="EY35:FK35"/>
    <mergeCell ref="A36:M36"/>
    <mergeCell ref="N36:AD36"/>
    <mergeCell ref="AE36:AR36"/>
    <mergeCell ref="AS36:BE36"/>
    <mergeCell ref="BF36:BU36"/>
    <mergeCell ref="EY36:FK36"/>
    <mergeCell ref="BV36:BZ36"/>
    <mergeCell ref="CA36:CQ36"/>
    <mergeCell ref="CR36:DK36"/>
    <mergeCell ref="DL36:DX36"/>
    <mergeCell ref="DY36:EK36"/>
    <mergeCell ref="EL36:EX36"/>
    <mergeCell ref="A35:M35"/>
    <mergeCell ref="N35:AD35"/>
    <mergeCell ref="AE35:AR35"/>
    <mergeCell ref="AS35:BE35"/>
    <mergeCell ref="BF35:BU35"/>
    <mergeCell ref="BV35:BZ35"/>
    <mergeCell ref="CA35:CQ35"/>
    <mergeCell ref="CR35:DK35"/>
    <mergeCell ref="DL35:DX35"/>
    <mergeCell ref="DY35:EK35"/>
    <mergeCell ref="A41:M41"/>
    <mergeCell ref="N41:AD41"/>
    <mergeCell ref="AE41:AR41"/>
    <mergeCell ref="AS41:BE41"/>
    <mergeCell ref="BF41:BU41"/>
    <mergeCell ref="BV41:BZ41"/>
    <mergeCell ref="CA41:CQ41"/>
    <mergeCell ref="CR41:DK41"/>
    <mergeCell ref="DL41:DX41"/>
    <mergeCell ref="A38:M38"/>
    <mergeCell ref="N38:AD38"/>
    <mergeCell ref="A39:M39"/>
    <mergeCell ref="N39:AD39"/>
    <mergeCell ref="AE39:AR39"/>
    <mergeCell ref="AS39:BE39"/>
    <mergeCell ref="BF39:BU39"/>
    <mergeCell ref="BV39:BZ39"/>
    <mergeCell ref="EY44:FK44"/>
    <mergeCell ref="BV44:BZ44"/>
    <mergeCell ref="CA44:CQ44"/>
    <mergeCell ref="CR44:DK44"/>
    <mergeCell ref="DL44:DX44"/>
    <mergeCell ref="DY44:EK44"/>
    <mergeCell ref="EL44:EX44"/>
    <mergeCell ref="A43:M43"/>
    <mergeCell ref="N43:AD43"/>
    <mergeCell ref="AE43:AR43"/>
    <mergeCell ref="AS43:BE43"/>
    <mergeCell ref="BF43:BU43"/>
    <mergeCell ref="BV43:BZ43"/>
    <mergeCell ref="CA43:CQ43"/>
    <mergeCell ref="CR43:DK43"/>
    <mergeCell ref="DL43:DX43"/>
    <mergeCell ref="EY45:FK45"/>
    <mergeCell ref="A44:M44"/>
    <mergeCell ref="N44:AD44"/>
    <mergeCell ref="AE44:AR44"/>
    <mergeCell ref="AS44:BE44"/>
    <mergeCell ref="BF44:BU44"/>
    <mergeCell ref="A45:M45"/>
    <mergeCell ref="N45:AD45"/>
    <mergeCell ref="AE45:AR45"/>
    <mergeCell ref="AS45:BE45"/>
    <mergeCell ref="BF45:BU45"/>
    <mergeCell ref="DY45:EK45"/>
    <mergeCell ref="BV45:BZ45"/>
    <mergeCell ref="A48:M48"/>
    <mergeCell ref="N48:AD48"/>
    <mergeCell ref="AE48:AR48"/>
    <mergeCell ref="AS48:BE48"/>
    <mergeCell ref="BF48:BU48"/>
    <mergeCell ref="BV48:BZ48"/>
    <mergeCell ref="CA48:CQ48"/>
    <mergeCell ref="CR48:DK48"/>
    <mergeCell ref="DL48:DX48"/>
    <mergeCell ref="AS46:BE46"/>
    <mergeCell ref="BF46:BU46"/>
    <mergeCell ref="A47:M47"/>
    <mergeCell ref="N47:AD47"/>
    <mergeCell ref="AE47:AR47"/>
    <mergeCell ref="AS47:BE47"/>
    <mergeCell ref="BF47:BU47"/>
    <mergeCell ref="BV47:BZ47"/>
    <mergeCell ref="CA47:CQ47"/>
    <mergeCell ref="A46:M46"/>
    <mergeCell ref="N46:AD46"/>
    <mergeCell ref="AE46:AR46"/>
    <mergeCell ref="BV46:BZ46"/>
    <mergeCell ref="EY49:FK49"/>
    <mergeCell ref="A50:M50"/>
    <mergeCell ref="N50:AD50"/>
    <mergeCell ref="AE50:AR50"/>
    <mergeCell ref="AS50:BE50"/>
    <mergeCell ref="BF50:BU50"/>
    <mergeCell ref="BV50:BZ50"/>
    <mergeCell ref="CA50:CQ50"/>
    <mergeCell ref="CR50:DK50"/>
    <mergeCell ref="DL50:DX50"/>
    <mergeCell ref="BV49:BZ49"/>
    <mergeCell ref="CA49:CQ49"/>
    <mergeCell ref="CR49:DK49"/>
    <mergeCell ref="DL49:DX49"/>
    <mergeCell ref="DY49:EK49"/>
    <mergeCell ref="EL49:EX49"/>
    <mergeCell ref="DY50:EK50"/>
    <mergeCell ref="EL50:EX50"/>
    <mergeCell ref="EY50:FK50"/>
    <mergeCell ref="A85:B85"/>
    <mergeCell ref="C85:E85"/>
    <mergeCell ref="F85:G85"/>
    <mergeCell ref="H85:U85"/>
    <mergeCell ref="V85:X85"/>
    <mergeCell ref="Y85:AA85"/>
    <mergeCell ref="T81:AJ81"/>
    <mergeCell ref="AM81:AX81"/>
    <mergeCell ref="BA81:BU81"/>
    <mergeCell ref="T82:AJ82"/>
    <mergeCell ref="AM82:AX82"/>
    <mergeCell ref="BA82:BU82"/>
    <mergeCell ref="A82:S82"/>
    <mergeCell ref="EL79:EX79"/>
    <mergeCell ref="EY79:FK79"/>
    <mergeCell ref="AB85:AD85"/>
    <mergeCell ref="BV79:BZ79"/>
    <mergeCell ref="CA79:CQ79"/>
    <mergeCell ref="CR79:DK79"/>
    <mergeCell ref="DL79:DX79"/>
    <mergeCell ref="DY79:EK79"/>
    <mergeCell ref="CA73:CQ73"/>
    <mergeCell ref="CR73:DK73"/>
    <mergeCell ref="DL73:DX73"/>
    <mergeCell ref="DY73:EK73"/>
    <mergeCell ref="EL73:EX73"/>
    <mergeCell ref="N75:AD75"/>
    <mergeCell ref="AE75:AR75"/>
    <mergeCell ref="AS75:BE75"/>
    <mergeCell ref="BF75:BU75"/>
    <mergeCell ref="BV75:BZ75"/>
    <mergeCell ref="CA75:CQ75"/>
    <mergeCell ref="CR75:DK75"/>
    <mergeCell ref="DL75:DX75"/>
    <mergeCell ref="N77:AD77"/>
    <mergeCell ref="AE77:AR77"/>
    <mergeCell ref="AS77:BE77"/>
    <mergeCell ref="A51:M51"/>
    <mergeCell ref="N51:AD51"/>
    <mergeCell ref="AE51:AR51"/>
    <mergeCell ref="AS51:BE51"/>
    <mergeCell ref="BF51:BU51"/>
    <mergeCell ref="BV51:BZ51"/>
    <mergeCell ref="CA51:CQ51"/>
    <mergeCell ref="CR51:DK51"/>
    <mergeCell ref="A49:M49"/>
    <mergeCell ref="N49:AD49"/>
    <mergeCell ref="DY24:EK24"/>
    <mergeCell ref="EL24:EX24"/>
    <mergeCell ref="EY24:FK24"/>
    <mergeCell ref="AE53:AR53"/>
    <mergeCell ref="AS53:BE53"/>
    <mergeCell ref="BF53:BU53"/>
    <mergeCell ref="BV53:BZ53"/>
    <mergeCell ref="CA53:CQ53"/>
    <mergeCell ref="CR53:DK53"/>
    <mergeCell ref="DL53:DX53"/>
    <mergeCell ref="DY53:EK53"/>
    <mergeCell ref="EL53:EX53"/>
    <mergeCell ref="AE49:AR49"/>
    <mergeCell ref="AS49:BE49"/>
    <mergeCell ref="BF49:BU49"/>
    <mergeCell ref="DL51:DX51"/>
    <mergeCell ref="DY51:EK51"/>
    <mergeCell ref="EL51:EX51"/>
    <mergeCell ref="EY51:FK51"/>
    <mergeCell ref="EL48:EX48"/>
    <mergeCell ref="EY48:FK48"/>
    <mergeCell ref="EY47:FK47"/>
    <mergeCell ref="DY47:EK47"/>
    <mergeCell ref="EL47:EX47"/>
    <mergeCell ref="A24:M24"/>
    <mergeCell ref="N24:AD24"/>
    <mergeCell ref="AE24:AR24"/>
    <mergeCell ref="AS24:BE24"/>
    <mergeCell ref="BF24:BU24"/>
    <mergeCell ref="BV24:BZ24"/>
    <mergeCell ref="CA24:CQ24"/>
    <mergeCell ref="CR24:DK24"/>
    <mergeCell ref="DL24:DX24"/>
    <mergeCell ref="N53:AD53"/>
    <mergeCell ref="A55:M55"/>
    <mergeCell ref="N55:AD55"/>
    <mergeCell ref="AE55:AR55"/>
    <mergeCell ref="AS55:BE55"/>
    <mergeCell ref="BF55:BU55"/>
    <mergeCell ref="BV55:BZ55"/>
    <mergeCell ref="CA55:CQ55"/>
    <mergeCell ref="CR55:DK55"/>
    <mergeCell ref="BV54:BZ54"/>
    <mergeCell ref="A53:M53"/>
    <mergeCell ref="AE68:AR68"/>
    <mergeCell ref="A72:M72"/>
    <mergeCell ref="EY59:FK59"/>
    <mergeCell ref="CR66:DK66"/>
    <mergeCell ref="DL66:DX66"/>
    <mergeCell ref="DY66:EK66"/>
    <mergeCell ref="EL66:EX66"/>
    <mergeCell ref="EY66:FK66"/>
    <mergeCell ref="CR60:DK60"/>
    <mergeCell ref="DL60:DX60"/>
    <mergeCell ref="EY60:FK60"/>
    <mergeCell ref="CR62:DK62"/>
    <mergeCell ref="EY65:FK65"/>
    <mergeCell ref="DY64:EK64"/>
    <mergeCell ref="EL64:EX64"/>
    <mergeCell ref="EY61:FK61"/>
    <mergeCell ref="EY64:FK64"/>
    <mergeCell ref="CR65:DK65"/>
    <mergeCell ref="DL65:DX65"/>
    <mergeCell ref="DY65:EK65"/>
    <mergeCell ref="EL65:EX65"/>
    <mergeCell ref="BV59:BZ59"/>
    <mergeCell ref="CA59:CQ59"/>
    <mergeCell ref="CR59:DK59"/>
    <mergeCell ref="AS68:BE68"/>
    <mergeCell ref="BF68:BU68"/>
    <mergeCell ref="A77:M77"/>
    <mergeCell ref="EY67:FK67"/>
    <mergeCell ref="A69:M69"/>
    <mergeCell ref="N69:AD69"/>
    <mergeCell ref="AE69:AR69"/>
    <mergeCell ref="AS69:BE69"/>
    <mergeCell ref="BF69:BU69"/>
    <mergeCell ref="BV69:BZ69"/>
    <mergeCell ref="CA69:CQ69"/>
    <mergeCell ref="CR69:DK69"/>
    <mergeCell ref="DL69:DX69"/>
    <mergeCell ref="DY69:EK69"/>
    <mergeCell ref="EL69:EX69"/>
    <mergeCell ref="EY69:FK69"/>
    <mergeCell ref="A67:M67"/>
    <mergeCell ref="N67:AD67"/>
    <mergeCell ref="AE67:AR67"/>
    <mergeCell ref="AS67:BE67"/>
    <mergeCell ref="BF67:BU67"/>
    <mergeCell ref="BV67:BZ67"/>
    <mergeCell ref="A68:M68"/>
    <mergeCell ref="N68:AD68"/>
    <mergeCell ref="DY68:EK68"/>
    <mergeCell ref="EL68:EX68"/>
    <mergeCell ref="EY68:FK68"/>
    <mergeCell ref="DY70:EK70"/>
    <mergeCell ref="EL70:EX70"/>
    <mergeCell ref="EY70:FK70"/>
    <mergeCell ref="BV68:BZ68"/>
    <mergeCell ref="CA68:CQ68"/>
    <mergeCell ref="CR68:DK68"/>
    <mergeCell ref="DL68:DX68"/>
    <mergeCell ref="CA70:CQ70"/>
    <mergeCell ref="BV70:BZ70"/>
    <mergeCell ref="A78:M78"/>
    <mergeCell ref="N78:AD78"/>
    <mergeCell ref="AE78:AR78"/>
    <mergeCell ref="AS78:BE78"/>
    <mergeCell ref="BF78:BU78"/>
    <mergeCell ref="BV78:BZ78"/>
    <mergeCell ref="DL70:DX70"/>
    <mergeCell ref="A70:M70"/>
    <mergeCell ref="BF70:BU70"/>
    <mergeCell ref="N70:AD70"/>
    <mergeCell ref="AE70:AR70"/>
    <mergeCell ref="AS70:BE70"/>
    <mergeCell ref="DY71:EK71"/>
    <mergeCell ref="EL71:EX71"/>
    <mergeCell ref="EY71:FK71"/>
    <mergeCell ref="DY72:EK72"/>
    <mergeCell ref="EL72:EX72"/>
    <mergeCell ref="EY72:FK72"/>
    <mergeCell ref="DY75:EK75"/>
    <mergeCell ref="EL75:EX75"/>
    <mergeCell ref="EY75:FK75"/>
    <mergeCell ref="EY73:FK73"/>
    <mergeCell ref="DY74:EK74"/>
    <mergeCell ref="EL74:EX74"/>
    <mergeCell ref="EY74:FK74"/>
    <mergeCell ref="CA72:CQ72"/>
    <mergeCell ref="CR72:DK72"/>
    <mergeCell ref="DL72:DX72"/>
    <mergeCell ref="CA77:CQ77"/>
    <mergeCell ref="CR77:DK77"/>
    <mergeCell ref="DL77:DX77"/>
    <mergeCell ref="A71:M71"/>
    <mergeCell ref="N71:AD71"/>
    <mergeCell ref="AE71:AR71"/>
    <mergeCell ref="CA71:CQ71"/>
    <mergeCell ref="CR71:DK71"/>
    <mergeCell ref="DL71:DX71"/>
    <mergeCell ref="AS71:BE71"/>
    <mergeCell ref="BF71:BU71"/>
    <mergeCell ref="BV71:BZ71"/>
    <mergeCell ref="EL39:EX39"/>
    <mergeCell ref="DY60:EK60"/>
    <mergeCell ref="EL60:EX60"/>
    <mergeCell ref="DL55:DX55"/>
    <mergeCell ref="DY55:EK55"/>
    <mergeCell ref="EL55:EX55"/>
    <mergeCell ref="DY52:EK52"/>
    <mergeCell ref="CA57:CQ57"/>
    <mergeCell ref="CR57:DK57"/>
    <mergeCell ref="DL57:DX57"/>
    <mergeCell ref="DY57:EK57"/>
    <mergeCell ref="EL57:EX57"/>
    <mergeCell ref="EL45:EX45"/>
    <mergeCell ref="DY59:EK59"/>
    <mergeCell ref="EL59:EX59"/>
    <mergeCell ref="CR47:DK47"/>
    <mergeCell ref="DL47:DX47"/>
    <mergeCell ref="CA46:CQ46"/>
    <mergeCell ref="CR46:DK46"/>
    <mergeCell ref="DL46:DX46"/>
    <mergeCell ref="DY46:EK46"/>
    <mergeCell ref="EL46:EX46"/>
    <mergeCell ref="CA45:CQ45"/>
    <mergeCell ref="CR45:DK45"/>
    <mergeCell ref="EY53:FK53"/>
    <mergeCell ref="EL52:EX52"/>
    <mergeCell ref="EY52:FK52"/>
    <mergeCell ref="DY54:EK54"/>
    <mergeCell ref="EL54:EX54"/>
    <mergeCell ref="EY54:FK54"/>
    <mergeCell ref="CA54:CQ54"/>
    <mergeCell ref="CR54:DK54"/>
    <mergeCell ref="DL54:DX54"/>
    <mergeCell ref="EY55:FK55"/>
    <mergeCell ref="EY56:FK56"/>
    <mergeCell ref="DY62:EK62"/>
    <mergeCell ref="EL62:EX62"/>
    <mergeCell ref="EY62:FK62"/>
    <mergeCell ref="A63:M63"/>
    <mergeCell ref="N63:AD63"/>
    <mergeCell ref="AE63:AR63"/>
    <mergeCell ref="AS63:BE63"/>
    <mergeCell ref="BF63:BU63"/>
    <mergeCell ref="BV63:BZ63"/>
    <mergeCell ref="CA63:CQ63"/>
    <mergeCell ref="CR63:DK63"/>
    <mergeCell ref="DL63:DX63"/>
    <mergeCell ref="DY63:EK63"/>
    <mergeCell ref="EL63:EX63"/>
    <mergeCell ref="EY63:FK63"/>
    <mergeCell ref="A62:M62"/>
    <mergeCell ref="N62:AD62"/>
    <mergeCell ref="AE62:AR62"/>
    <mergeCell ref="AS62:BE62"/>
    <mergeCell ref="BF62:BU62"/>
    <mergeCell ref="BV62:BZ62"/>
    <mergeCell ref="A57:D57"/>
    <mergeCell ref="A52:M52"/>
    <mergeCell ref="N52:AD52"/>
    <mergeCell ref="AE52:AR52"/>
    <mergeCell ref="AS52:BE52"/>
    <mergeCell ref="BF52:BU52"/>
    <mergeCell ref="BV52:BZ52"/>
    <mergeCell ref="CA52:CQ52"/>
    <mergeCell ref="CR52:DK52"/>
    <mergeCell ref="DL52:DX52"/>
    <mergeCell ref="O57:AC57"/>
    <mergeCell ref="AE57:AR57"/>
    <mergeCell ref="AS57:BE57"/>
    <mergeCell ref="BF57:BU57"/>
    <mergeCell ref="BV57:BZ57"/>
    <mergeCell ref="A54:M54"/>
    <mergeCell ref="N54:AD54"/>
    <mergeCell ref="AE54:AR54"/>
    <mergeCell ref="AS54:BE54"/>
    <mergeCell ref="BF54:BU54"/>
    <mergeCell ref="A56:D56"/>
    <mergeCell ref="O56:AC56"/>
    <mergeCell ref="AE56:AR56"/>
    <mergeCell ref="AS56:BE56"/>
  </mergeCells>
  <pageMargins left="0.17" right="0.17" top="0.23" bottom="0.21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Н. Газизова</dc:creator>
  <cp:lastModifiedBy>Наталья В. Чернова</cp:lastModifiedBy>
  <cp:lastPrinted>2024-10-15T07:12:43Z</cp:lastPrinted>
  <dcterms:created xsi:type="dcterms:W3CDTF">2018-10-17T00:10:40Z</dcterms:created>
  <dcterms:modified xsi:type="dcterms:W3CDTF">2024-10-17T23:07:54Z</dcterms:modified>
</cp:coreProperties>
</file>